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C:\Users\User\Desktop\NEW MD ITT\ITT DOCS DRAFT\"/>
    </mc:Choice>
  </mc:AlternateContent>
  <xr:revisionPtr revIDLastSave="0" documentId="13_ncr:1_{BA7274BA-45A7-4671-A529-F310F62BE8EE}" xr6:coauthVersionLast="47" xr6:coauthVersionMax="47" xr10:uidLastSave="{00000000-0000-0000-0000-000000000000}"/>
  <bookViews>
    <workbookView xWindow="3310" yWindow="880" windowWidth="21700" windowHeight="11440" xr2:uid="{00000000-000D-0000-FFFF-FFFF00000000}"/>
  </bookViews>
  <sheets>
    <sheet name="Sheet2" sheetId="2"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42" i="2" l="1"/>
  <c r="P141" i="2"/>
  <c r="P140" i="2"/>
  <c r="P139" i="2"/>
  <c r="P138" i="2"/>
  <c r="P137" i="2"/>
  <c r="P136" i="2"/>
  <c r="P135" i="2"/>
  <c r="P134" i="2"/>
  <c r="P133" i="2"/>
  <c r="P132" i="2"/>
  <c r="P131" i="2"/>
  <c r="P130" i="2"/>
  <c r="P129" i="2"/>
  <c r="P128" i="2"/>
  <c r="P115" i="2"/>
  <c r="P118" i="2" s="1"/>
  <c r="P114" i="2"/>
  <c r="P111" i="2"/>
  <c r="P110" i="2"/>
  <c r="P106" i="2"/>
  <c r="P103" i="2"/>
  <c r="P99" i="2"/>
  <c r="P96" i="2"/>
  <c r="P93" i="2"/>
  <c r="P90" i="2"/>
  <c r="P85" i="2"/>
  <c r="P84" i="2"/>
  <c r="P81" i="2"/>
  <c r="P78" i="2"/>
  <c r="P75" i="2"/>
  <c r="P72" i="2"/>
  <c r="P69" i="2"/>
  <c r="P68" i="2"/>
  <c r="P67" i="2"/>
  <c r="P66" i="2"/>
  <c r="P65" i="2"/>
  <c r="P60" i="2"/>
  <c r="P59" i="2"/>
  <c r="P58" i="2"/>
  <c r="P57" i="2"/>
  <c r="P56" i="2"/>
  <c r="P55" i="2"/>
  <c r="P54" i="2"/>
  <c r="P49" i="2"/>
  <c r="P45" i="2"/>
  <c r="P44" i="2"/>
  <c r="P43" i="2"/>
  <c r="P38" i="2"/>
  <c r="P34" i="2"/>
  <c r="P33" i="2"/>
  <c r="P32" i="2"/>
  <c r="P28" i="2"/>
  <c r="P27" i="2"/>
  <c r="P23" i="2"/>
  <c r="P18" i="2"/>
  <c r="P17" i="2"/>
  <c r="P16" i="2"/>
  <c r="P15" i="2"/>
  <c r="P14" i="2"/>
  <c r="P13" i="2"/>
  <c r="P117" i="2" s="1"/>
  <c r="U59" i="2"/>
  <c r="K59" i="2"/>
  <c r="F59" i="2"/>
  <c r="U106" i="2"/>
  <c r="K106" i="2"/>
  <c r="F106" i="2"/>
  <c r="U57" i="2"/>
  <c r="K57" i="2"/>
  <c r="F57" i="2"/>
  <c r="U56" i="2"/>
  <c r="K56" i="2"/>
  <c r="F56" i="2"/>
  <c r="U18" i="2"/>
  <c r="U17" i="2"/>
  <c r="U16" i="2"/>
  <c r="U15" i="2"/>
  <c r="K18" i="2"/>
  <c r="K17" i="2"/>
  <c r="K16" i="2"/>
  <c r="K15" i="2"/>
  <c r="F18" i="2"/>
  <c r="F17" i="2"/>
  <c r="F16" i="2"/>
  <c r="F15" i="2"/>
  <c r="U45" i="2"/>
  <c r="K45" i="2"/>
  <c r="F45" i="2"/>
  <c r="U60" i="2"/>
  <c r="K60" i="2"/>
  <c r="F60" i="2"/>
  <c r="U55" i="2"/>
  <c r="K55" i="2"/>
  <c r="F55" i="2"/>
  <c r="U34" i="2"/>
  <c r="K34" i="2"/>
  <c r="F34" i="2"/>
  <c r="U27" i="2"/>
  <c r="K27" i="2"/>
  <c r="F27" i="2"/>
  <c r="U32" i="2"/>
  <c r="K32" i="2"/>
  <c r="F32" i="2"/>
  <c r="U142" i="2"/>
  <c r="U141" i="2"/>
  <c r="U140" i="2"/>
  <c r="U139" i="2"/>
  <c r="U138" i="2"/>
  <c r="U137" i="2"/>
  <c r="U136" i="2"/>
  <c r="U135" i="2"/>
  <c r="U134" i="2"/>
  <c r="U133" i="2"/>
  <c r="U132" i="2"/>
  <c r="U131" i="2"/>
  <c r="U130" i="2"/>
  <c r="U129" i="2"/>
  <c r="U128" i="2"/>
  <c r="U115" i="2"/>
  <c r="U118" i="2" s="1"/>
  <c r="U114" i="2"/>
  <c r="U111" i="2"/>
  <c r="U110" i="2"/>
  <c r="U103" i="2"/>
  <c r="U99" i="2"/>
  <c r="U96" i="2"/>
  <c r="U93" i="2"/>
  <c r="U90" i="2"/>
  <c r="U85" i="2"/>
  <c r="U84" i="2"/>
  <c r="U81" i="2"/>
  <c r="U78" i="2"/>
  <c r="U75" i="2"/>
  <c r="U72" i="2"/>
  <c r="U69" i="2"/>
  <c r="U68" i="2"/>
  <c r="U67" i="2"/>
  <c r="U66" i="2"/>
  <c r="U65" i="2"/>
  <c r="U58" i="2"/>
  <c r="U54" i="2"/>
  <c r="U49" i="2"/>
  <c r="U44" i="2"/>
  <c r="U43" i="2"/>
  <c r="U38" i="2"/>
  <c r="U33" i="2"/>
  <c r="U28" i="2"/>
  <c r="U23" i="2"/>
  <c r="U14" i="2"/>
  <c r="U13" i="2"/>
  <c r="K129" i="2"/>
  <c r="F130" i="2"/>
  <c r="K142" i="2"/>
  <c r="K141" i="2"/>
  <c r="K140" i="2"/>
  <c r="K139" i="2"/>
  <c r="K138" i="2"/>
  <c r="K137" i="2"/>
  <c r="K136" i="2"/>
  <c r="K135" i="2"/>
  <c r="K134" i="2"/>
  <c r="K133" i="2"/>
  <c r="K132" i="2"/>
  <c r="K131" i="2"/>
  <c r="K130" i="2"/>
  <c r="K128" i="2"/>
  <c r="F142" i="2"/>
  <c r="F141" i="2"/>
  <c r="F140" i="2"/>
  <c r="F139" i="2"/>
  <c r="F138" i="2"/>
  <c r="F137" i="2"/>
  <c r="F136" i="2"/>
  <c r="F135" i="2"/>
  <c r="F134" i="2"/>
  <c r="F133" i="2"/>
  <c r="F132" i="2"/>
  <c r="F131" i="2"/>
  <c r="F129" i="2"/>
  <c r="F128" i="2"/>
  <c r="K115" i="2"/>
  <c r="K118" i="2" s="1"/>
  <c r="K114" i="2"/>
  <c r="K111" i="2"/>
  <c r="K110" i="2"/>
  <c r="K103" i="2"/>
  <c r="K99" i="2"/>
  <c r="K96" i="2"/>
  <c r="K93" i="2"/>
  <c r="K90" i="2"/>
  <c r="K85" i="2"/>
  <c r="K84" i="2"/>
  <c r="K81" i="2"/>
  <c r="K78" i="2"/>
  <c r="K75" i="2"/>
  <c r="K72" i="2"/>
  <c r="K69" i="2"/>
  <c r="K68" i="2"/>
  <c r="K67" i="2"/>
  <c r="K66" i="2"/>
  <c r="K65" i="2"/>
  <c r="K58" i="2"/>
  <c r="K54" i="2"/>
  <c r="K49" i="2"/>
  <c r="K44" i="2"/>
  <c r="K43" i="2"/>
  <c r="K38" i="2"/>
  <c r="K33" i="2"/>
  <c r="K28" i="2"/>
  <c r="K23" i="2"/>
  <c r="K14" i="2"/>
  <c r="K13" i="2"/>
  <c r="F115" i="2"/>
  <c r="F118" i="2" s="1"/>
  <c r="F114" i="2"/>
  <c r="F111" i="2"/>
  <c r="F110" i="2"/>
  <c r="F103" i="2"/>
  <c r="F99" i="2"/>
  <c r="F96" i="2"/>
  <c r="F93" i="2"/>
  <c r="F90" i="2"/>
  <c r="F85" i="2"/>
  <c r="F84" i="2"/>
  <c r="F81" i="2"/>
  <c r="F78" i="2"/>
  <c r="F75" i="2"/>
  <c r="F72" i="2"/>
  <c r="F69" i="2"/>
  <c r="F68" i="2"/>
  <c r="F67" i="2"/>
  <c r="F66" i="2"/>
  <c r="F65" i="2"/>
  <c r="F58" i="2"/>
  <c r="F54" i="2"/>
  <c r="F49" i="2"/>
  <c r="F44" i="2"/>
  <c r="F43" i="2"/>
  <c r="F38" i="2"/>
  <c r="F33" i="2"/>
  <c r="F28" i="2"/>
  <c r="F23" i="2"/>
  <c r="F14" i="2"/>
  <c r="F13" i="2"/>
  <c r="P119" i="2" l="1"/>
  <c r="P123" i="2"/>
  <c r="K117" i="2"/>
  <c r="U117" i="2"/>
  <c r="U119" i="2" s="1"/>
  <c r="F117" i="2"/>
  <c r="K119" i="2" l="1"/>
  <c r="F119" i="2"/>
  <c r="K123" i="2"/>
  <c r="U123" i="2" s="1"/>
</calcChain>
</file>

<file path=xl/sharedStrings.xml><?xml version="1.0" encoding="utf-8"?>
<sst xmlns="http://schemas.openxmlformats.org/spreadsheetml/2006/main" count="428" uniqueCount="147">
  <si>
    <t>Item no</t>
  </si>
  <si>
    <t>Description</t>
  </si>
  <si>
    <t>Qty</t>
  </si>
  <si>
    <t>Unit</t>
  </si>
  <si>
    <t>Total Price for item</t>
  </si>
  <si>
    <t>Cost per unit</t>
  </si>
  <si>
    <r>
      <rPr>
        <b/>
        <sz val="10"/>
        <color theme="1"/>
        <rFont val="Arial"/>
        <family val="2"/>
      </rPr>
      <t>Preamble to the Pricing Schedule</t>
    </r>
    <r>
      <rPr>
        <sz val="10"/>
        <color theme="1"/>
        <rFont val="Arial"/>
        <family val="2"/>
      </rPr>
      <t xml:space="preserve">
This preamble forms part of the Pricing Schedule. The Tenderer where applicable should visit the area to satisfy himself as to the local conditions, the full extent and character of the operation, parking and general traffic level conditions, the supply and conditions affecting labour and all other factors which could affect the execution of the Contract generally, as no claims on the ground of lack of knowledge will be entertained.  
• The Bidder is to read the preambles in conjunction with the Pricing Schedules and all other Contract documents.
• The Bidder is notified that all quantities given are approximate and given for guidance purposes only. No claim from the Bidder will be entertained by the Council for any mistakes in the information given.
• The Bidder shall price all items. No other costs will be accepted other than those in the pricing schedule.
</t>
    </r>
    <r>
      <rPr>
        <sz val="10"/>
        <color theme="1"/>
        <rFont val="Arial"/>
        <family val="2"/>
      </rPr>
      <t xml:space="preserve">• The prices and/or rates stated in this Price Schedule constitute the only reimbursement and profit to the company for providing the Services. The prices are deemed to cover all costs, expenses and profit incurred directly or indirectly by the Bidder in providing the Works, Supplies or Services.
• All administration costs including overheads, printing, posting, copyright etc. are included within the prices quoted below.
• The actual price to be paid will be a product of the rates detailed in this document. All work shall be authorised in advance in writing by the Council’s authorised officer.
• All sums payable by or to the Council or the Supplier are exclusive of Value Added Tax (“VAT”). Where VAT is chargeable on such sums, the payer shall pay, upon production of a valid VAT invoice by the payee, such VAT in addition to such sums
• The Council in its absolute discretion may reject a quotation if:
 - the prices quoted are too high to be affordable;
- the prices quoted are too low to be credible, but only after the bidder has been given the opportunity to provide an explanation of the quote or part of the quote which the Council  believes to be too low, and where the Council does not accept the explanation.
</t>
    </r>
    <r>
      <rPr>
        <b/>
        <sz val="10"/>
        <color theme="1"/>
        <rFont val="Arial"/>
        <family val="2"/>
      </rPr>
      <t xml:space="preserve">• All pricing documents must be uploaded separately in an excel format and not embedded within any other documents. Where pricing information is embedded within other documents, tenderers must upload separate copies of the embedded documents.
</t>
    </r>
  </si>
  <si>
    <t>Unless specifically stated the works items described in this document are all deemed to imply that the works must be as per the drawings in terms of layout, dimensions, levels, materials, specification, and workmanship etc.</t>
  </si>
  <si>
    <t>The Contractor shall provide everything necessary for the proper execution and completion of the works where not elsewhere specified to be provided. Details of construction or materials which have not been referred to in the Specification or Drawings (but the necessity for which may reasonably be implied or inferred from the said Specification or Drawings or which are usual or essential to the completion of all works in all trades), the same shall be deemed to be included.</t>
  </si>
  <si>
    <t xml:space="preserve">The Contractor is advised to visit the site and familiarise themselves with existing structure, services and checking the measurements before pricing the schedule of works. </t>
  </si>
  <si>
    <t>All work shall be carried out in accordance with the relevant Codes of Practice and all materials used are to comply with current British Standards.</t>
  </si>
  <si>
    <t>Where the Contractor is able to offer alternative materials/ manufacturers to those specified, the contractor may submit a written proposal to the PM with their tender for approval. Any alternative materials to those specified must be equal and approved in writing by the PM.</t>
  </si>
  <si>
    <t>The Contractor is to include for the making good of all damage resulting from the works carried out to the satisfaction of the PM. All making good must be carried out within 10 working days from the date notified by the PM.</t>
  </si>
  <si>
    <t xml:space="preserve">The contractor shall erect a temporary barrier/hoarding of contractors choice to prevent access into the work area. On completion of the works take down the temporary barrier and cart off site. </t>
  </si>
  <si>
    <t>The Contractor must consult the PM, should any queries with the design or specification arise, or if any discrepancies to the proposed works are identified, in order to resolve risen issues as soon as possible.</t>
  </si>
  <si>
    <t>Sub-Contractors: The Contractor shall be responsible for coordinating and checking the quality of all work by specialist sub-contractors. The PM must be notified by the Contractor of any sub-contractors to be used on the project prior to the works commencing.</t>
  </si>
  <si>
    <t>Contractor to undertake thorough clean of all areas and surfaces on completion of the works.</t>
  </si>
  <si>
    <r>
      <rPr>
        <u/>
        <sz val="11"/>
        <color theme="1"/>
        <rFont val="Arial"/>
        <family val="2"/>
      </rPr>
      <t>Protection of building:</t>
    </r>
    <r>
      <rPr>
        <sz val="11"/>
        <color theme="1"/>
        <rFont val="Arial"/>
        <family val="2"/>
      </rPr>
      <t xml:space="preserve"> The Contractor shall protect areas from general site traffic and storage of materials; and on completion of the works, clear building of rubble and reinstate any areas damaged.</t>
    </r>
  </si>
  <si>
    <t>Total for the contractor's preliminaries brought forward. Insert price for preliminaries in this pricing document (column G).</t>
  </si>
  <si>
    <t>Note</t>
  </si>
  <si>
    <t xml:space="preserve">The Contractor is advised to refer to the Client brief before pricing the works. Use the LGSS Portal to request additional information to assist in pricing.  </t>
  </si>
  <si>
    <r>
      <t>The contractor shall supply temporary services, water,drainage,electrical, comms services for the proposed works.</t>
    </r>
    <r>
      <rPr>
        <b/>
        <i/>
        <sz val="11"/>
        <color theme="1"/>
        <rFont val="Arial"/>
        <family val="2"/>
      </rPr>
      <t xml:space="preserve"> </t>
    </r>
  </si>
  <si>
    <t>Radios are not permitted on the site unless agreed with Site Manager and PM.</t>
  </si>
  <si>
    <t>Smoking is not permitted on the site or anywhere in the grounds.</t>
  </si>
  <si>
    <r>
      <rPr>
        <u/>
        <sz val="11"/>
        <color theme="1"/>
        <rFont val="Arial"/>
        <family val="2"/>
      </rPr>
      <t>Existing conditions:</t>
    </r>
    <r>
      <rPr>
        <sz val="11"/>
        <color theme="1"/>
        <rFont val="Arial"/>
        <family val="2"/>
      </rPr>
      <t xml:space="preserve"> The contractor should take photographic records of the condition of the Site building and surrounding area and must make good any disturbance damage made (not included in the schedule of works) at their own expense.  A copy of the photographic record is to be provided to Project Manager.</t>
    </r>
  </si>
  <si>
    <t xml:space="preserve">Contractor to ensure that the site is fully secured at all times and noise levels are kept to a minimum so as to not disturb the remainder of the building, neighbours unduly. </t>
  </si>
  <si>
    <t xml:space="preserve">The Contractor is to allow for the disposal of all debris, excavated materials etc. to landfill/tip and must thoroughly cleanse the working area to remove all dust, dirt and debris on completion of the works and on the completion of each working day. The site and associated adopted entrance roads are to be left clean and safe at the end of each working day. Day to day cleansing is to be to the satisfaction of Project Manager (PM). </t>
  </si>
  <si>
    <t xml:space="preserve">All works must be undertaken in a logical and continuous manner. The Contractor shall not carry out work in such a manner and at such times as to cause unnecessary or unreasonable inconvenience to the neighbouring occupants or to the public. </t>
  </si>
  <si>
    <t>Working times Monday to Friday 08.00 - 17.00 Bank Holidays &amp; Saturday working hours to be agreed agreed with the PM</t>
  </si>
  <si>
    <t>Contractor will be responsible to retro fit all fixtures &amp; fittings and furniture supplied to all areas by Client. After completion of the works it will be contractors responsibility to allow adaquate time for all the fittings and furniture.</t>
  </si>
  <si>
    <t>Contractor to provide temporary power and lighting throughout the site.  The contractor will be responsible for not affecting the power to adjacent buildings at all times throughout the duration of the contract.</t>
  </si>
  <si>
    <t>The Contractor is to allow in their prices for complying with all the requirements set out in all Tender Documents this is a design and build contract to supply full working drawings, liasing with the authorities including Planning. Building Control. Utility Companies, All Infastructure &amp; Civils,H&amp;S to produce a turn key solution, (unless requested to priced separately.  Milton Keynes Council will assist when required.</t>
  </si>
  <si>
    <t>CU2645</t>
  </si>
  <si>
    <t>LHC Ref: 45027</t>
  </si>
  <si>
    <t xml:space="preserve">Site Welfare facilities are the responsibilty of the contractor, the use of the commercial facilities during construction will be at the discretion of site management and the PM the respocibilty of the site set up will be the contractor. </t>
  </si>
  <si>
    <t>Utility Supplies: The contractor will cost and be responsibile for liaising with the clients nominated suppliers, including all connections civils and infastructure of all services, including Gas, Electricity, Water, Telecomunication, Fibre.   Please take this into account when planning and executing the works.</t>
  </si>
  <si>
    <t>Material storage to be retained within the contractors compound and adequately secured and protected (Contractors Responsibilty).</t>
  </si>
  <si>
    <t>ITEM NO.</t>
  </si>
  <si>
    <t>DESCRIPTION</t>
  </si>
  <si>
    <t>QUANTITY</t>
  </si>
  <si>
    <t>UNIT</t>
  </si>
  <si>
    <t>TOTAL PRICE PER ITEM</t>
  </si>
  <si>
    <t xml:space="preserve">Pricing Schedule </t>
  </si>
  <si>
    <t>COST PER UNIT / RATE</t>
  </si>
  <si>
    <t>%</t>
  </si>
  <si>
    <t>Value Added Tax (VAT).</t>
  </si>
  <si>
    <t>MAIN CONTRACTOR'S COSTS</t>
  </si>
  <si>
    <t>GRAND TOTAL:</t>
  </si>
  <si>
    <t>SUB-TOTAL:</t>
  </si>
  <si>
    <t>Superstructure</t>
  </si>
  <si>
    <t>Fittings Furnishings and Equipment</t>
  </si>
  <si>
    <t>Services</t>
  </si>
  <si>
    <t>Ground preparation</t>
  </si>
  <si>
    <t>Construction of foundations / base</t>
  </si>
  <si>
    <t>External walls</t>
  </si>
  <si>
    <t>Windows and external doors</t>
  </si>
  <si>
    <t>Floor finishes</t>
  </si>
  <si>
    <t>Sanitary appliances</t>
  </si>
  <si>
    <t>Electrical installations</t>
  </si>
  <si>
    <t>Fire and lightning protection</t>
  </si>
  <si>
    <t>Communication, security and control systems</t>
  </si>
  <si>
    <t>Builders work in connection</t>
  </si>
  <si>
    <t>Testing and commissioning</t>
  </si>
  <si>
    <t>BUILDING WORKS</t>
  </si>
  <si>
    <t>A</t>
  </si>
  <si>
    <t>B</t>
  </si>
  <si>
    <t>E</t>
  </si>
  <si>
    <t>Please complete the yellow cells only</t>
  </si>
  <si>
    <t>m2</t>
  </si>
  <si>
    <t>Item</t>
  </si>
  <si>
    <t>nr.</t>
  </si>
  <si>
    <t>Shower / drying rails</t>
  </si>
  <si>
    <t>WC Suites</t>
  </si>
  <si>
    <t>Wash hand basins</t>
  </si>
  <si>
    <t>Doc M Pack - Disabled</t>
  </si>
  <si>
    <t>Soil and waste disposal</t>
  </si>
  <si>
    <t>Hot and cold water installations</t>
  </si>
  <si>
    <t>Local extract ventilation system</t>
  </si>
  <si>
    <t>Electrical installations complete</t>
  </si>
  <si>
    <t>External lighting</t>
  </si>
  <si>
    <t>Fire alarm system</t>
  </si>
  <si>
    <t>Disabled toilet alarm system</t>
  </si>
  <si>
    <t>Testing and commissioning generally</t>
  </si>
  <si>
    <t>External Works</t>
  </si>
  <si>
    <t>External services</t>
  </si>
  <si>
    <t>Fixed costs</t>
  </si>
  <si>
    <t>Time related costs</t>
  </si>
  <si>
    <t>Overheads</t>
  </si>
  <si>
    <t>Profit</t>
  </si>
  <si>
    <t>This Pricing Schedule must be completed in conjunction with the Specification document.</t>
  </si>
  <si>
    <t>The rates to be inserted in this Pricing Schedule are to be the full inclusive costs. Labour rates must include all overheads, supervisory and administrative costs, together with an element of profit. No additions to these rates will be allowed other than in accordance with the method of review detailed in the Conditions of Contract.</t>
  </si>
  <si>
    <t>Heating installation complete with heat generator</t>
  </si>
  <si>
    <t>Preliminaries</t>
  </si>
  <si>
    <t>Overheads and Profit</t>
  </si>
  <si>
    <t xml:space="preserve">SUGGESTIONS FOR COST SAVINGS </t>
  </si>
  <si>
    <t>The tenderer may suggest improvements/changes they feel appropriate</t>
  </si>
  <si>
    <t>PHASE 2</t>
  </si>
  <si>
    <t>PHASE 3</t>
  </si>
  <si>
    <t>PHASE 4</t>
  </si>
  <si>
    <t>Internal partitions and wall cladding</t>
  </si>
  <si>
    <t xml:space="preserve">Internal walls and partitions; ceilings </t>
  </si>
  <si>
    <t>Brickwork (infill and new openings incl lintols)</t>
  </si>
  <si>
    <t>Windows/door assembly 3600 x 2100</t>
  </si>
  <si>
    <t>Internal doors inc. lining, arch, ironmongery</t>
  </si>
  <si>
    <t xml:space="preserve">Internal doors </t>
  </si>
  <si>
    <t>Decorations</t>
  </si>
  <si>
    <t>Ceilings</t>
  </si>
  <si>
    <t xml:space="preserve">Painted brickwork </t>
  </si>
  <si>
    <t>Internal Finishes</t>
  </si>
  <si>
    <t>New overboarded ceilings (wet areas)</t>
  </si>
  <si>
    <t>New overboarded ceilings (dry areas)</t>
  </si>
  <si>
    <t xml:space="preserve">Vinyl flooring generally including coved skirtings </t>
  </si>
  <si>
    <t xml:space="preserve">Vanity units </t>
  </si>
  <si>
    <t>Showers, mixing valves, percussion fittings</t>
  </si>
  <si>
    <t>Substructure and underground drainage</t>
  </si>
  <si>
    <t xml:space="preserve">Mirrors, coat hooks </t>
  </si>
  <si>
    <t>Baby change unit</t>
  </si>
  <si>
    <t>Foul waste installations</t>
  </si>
  <si>
    <t xml:space="preserve">Space Heating </t>
  </si>
  <si>
    <t>Demolitions and stripping out</t>
  </si>
  <si>
    <t xml:space="preserve">Hot and cold water installations </t>
  </si>
  <si>
    <t>Extract ventilation</t>
  </si>
  <si>
    <t>External landscaping (paths, ramps, guarding areas)</t>
  </si>
  <si>
    <t xml:space="preserve">Any other costs not included above </t>
  </si>
  <si>
    <t>The tenderer may change the unit description shown if deemed to be more appropiate</t>
  </si>
  <si>
    <t>Underground drainage including manholes external</t>
  </si>
  <si>
    <t>Underground drainage including manholes internal</t>
  </si>
  <si>
    <t>Decorations to woodwork</t>
  </si>
  <si>
    <t>Hand driers</t>
  </si>
  <si>
    <t>Electric water heaters</t>
  </si>
  <si>
    <t>PLEASE STATE AMOUNT OF DISCOUNT OFFERED IF WORK DONE WITH PREVIOUS PHASE (excl VAT)</t>
  </si>
  <si>
    <t>Other costs</t>
  </si>
  <si>
    <t>no.</t>
  </si>
  <si>
    <t>item</t>
  </si>
  <si>
    <t>External roller shutters</t>
  </si>
  <si>
    <t>Shower cubicles</t>
  </si>
  <si>
    <t>Benching to changing rooms incl coat hooks</t>
  </si>
  <si>
    <t>Benching to officials rooms including coat hooks</t>
  </si>
  <si>
    <t>Kitchen fittings &amp; specified appliances</t>
  </si>
  <si>
    <t>The tenderer may add additional lines under each heading if deemed appropriate</t>
  </si>
  <si>
    <t>Refurbishment of Marsh Drive Sports Pavilion, Great Linford MK14 5HH</t>
  </si>
  <si>
    <t>TENDERER'S NAME</t>
  </si>
  <si>
    <t xml:space="preserve">TOTAL PHASES 2 &amp; 3 (excl VAT)  </t>
  </si>
  <si>
    <t xml:space="preserve">TOTAL PHASES 2, 3 &amp; 4 (excl VAT)  </t>
  </si>
  <si>
    <t xml:space="preserve">TOTAL PHASES 2, 3, 4 &amp; 5  (excl VAT)  </t>
  </si>
  <si>
    <t>PHASE 5</t>
  </si>
  <si>
    <t>Other (please state - add more lines as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</si>
</sst>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_-[$£-809]* #,##0.00_-;\-[$£-809]* #,##0.00_-;_-[$£-809]* &quot;-&quot;??_-;_-@_-"/>
  </numFmts>
  <fonts count="18" x14ac:knownFonts="1">
    <font>
      <sz val="12"/>
      <color theme="1"/>
      <name val="Arial"/>
      <family val="2"/>
    </font>
    <font>
      <sz val="11"/>
      <color theme="1"/>
      <name val="Arial"/>
      <family val="2"/>
    </font>
    <font>
      <sz val="12"/>
      <color theme="1"/>
      <name val="Arial"/>
      <family val="2"/>
    </font>
    <font>
      <b/>
      <sz val="10"/>
      <color theme="1"/>
      <name val="Arial"/>
      <family val="2"/>
    </font>
    <font>
      <sz val="10"/>
      <color theme="1"/>
      <name val="Arial"/>
      <family val="2"/>
    </font>
    <font>
      <b/>
      <sz val="13"/>
      <color rgb="FFFF0000"/>
      <name val="Arial"/>
      <family val="2"/>
    </font>
    <font>
      <b/>
      <i/>
      <sz val="11"/>
      <color theme="1"/>
      <name val="Arial"/>
      <family val="2"/>
    </font>
    <font>
      <u/>
      <sz val="11"/>
      <color theme="1"/>
      <name val="Arial"/>
      <family val="2"/>
    </font>
    <font>
      <b/>
      <sz val="12"/>
      <color theme="1"/>
      <name val="Arial"/>
      <family val="2"/>
    </font>
    <font>
      <sz val="12"/>
      <color theme="1"/>
      <name val="Calibri"/>
      <family val="2"/>
      <scheme val="minor"/>
    </font>
    <font>
      <b/>
      <sz val="12"/>
      <color theme="1"/>
      <name val="Calibri"/>
      <family val="2"/>
      <scheme val="minor"/>
    </font>
    <font>
      <sz val="22"/>
      <color theme="1"/>
      <name val="Calibri"/>
      <family val="2"/>
      <scheme val="minor"/>
    </font>
    <font>
      <i/>
      <sz val="12"/>
      <color theme="1"/>
      <name val="Calibri"/>
      <family val="2"/>
      <scheme val="minor"/>
    </font>
    <font>
      <b/>
      <sz val="22"/>
      <color theme="1"/>
      <name val="Calibri"/>
      <family val="2"/>
      <scheme val="minor"/>
    </font>
    <font>
      <sz val="12"/>
      <color rgb="FFFF0000"/>
      <name val="Calibri"/>
      <family val="2"/>
      <scheme val="minor"/>
    </font>
    <font>
      <b/>
      <sz val="16"/>
      <color theme="1"/>
      <name val="Arial"/>
      <family val="2"/>
    </font>
    <font>
      <b/>
      <sz val="26"/>
      <color theme="1"/>
      <name val="Calibri"/>
      <family val="2"/>
      <scheme val="minor"/>
    </font>
    <font>
      <b/>
      <sz val="16"/>
      <color theme="1"/>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113">
    <xf numFmtId="0" fontId="0" fillId="0" borderId="0" xfId="0"/>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0" xfId="0" applyProtection="1">
      <protection locked="0"/>
    </xf>
    <xf numFmtId="0" fontId="1" fillId="0" borderId="0" xfId="0" applyFont="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left" vertical="center" wrapText="1"/>
    </xf>
    <xf numFmtId="164" fontId="1" fillId="0" borderId="1" xfId="1" applyNumberFormat="1" applyFont="1" applyBorder="1" applyAlignment="1">
      <alignment vertical="center" wrapText="1"/>
    </xf>
    <xf numFmtId="165" fontId="1" fillId="0" borderId="1" xfId="1" applyNumberFormat="1" applyFont="1" applyBorder="1" applyAlignment="1">
      <alignment vertical="center"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xf>
    <xf numFmtId="0" fontId="0" fillId="0" borderId="0" xfId="0" applyAlignment="1">
      <alignment horizontal="right"/>
    </xf>
    <xf numFmtId="0" fontId="1" fillId="3" borderId="1" xfId="0" applyFont="1" applyFill="1" applyBorder="1" applyAlignment="1">
      <alignment horizontal="center" vertical="center" wrapText="1"/>
    </xf>
    <xf numFmtId="0" fontId="8" fillId="0" borderId="0" xfId="0" applyFont="1" applyAlignment="1">
      <alignment vertical="center"/>
    </xf>
    <xf numFmtId="0" fontId="8" fillId="0" borderId="0" xfId="0" applyFont="1"/>
    <xf numFmtId="0" fontId="9" fillId="0" borderId="0" xfId="0" applyFont="1"/>
    <xf numFmtId="0" fontId="9" fillId="0" borderId="0" xfId="0" applyFont="1" applyAlignment="1">
      <alignment horizontal="center"/>
    </xf>
    <xf numFmtId="0" fontId="9" fillId="6" borderId="0" xfId="0" applyFont="1" applyFill="1"/>
    <xf numFmtId="0" fontId="9" fillId="4" borderId="1" xfId="0" applyFont="1" applyFill="1" applyBorder="1" applyAlignment="1">
      <alignment horizontal="center" vertical="center"/>
    </xf>
    <xf numFmtId="44" fontId="9" fillId="4" borderId="1" xfId="1" applyFont="1" applyFill="1" applyBorder="1" applyAlignment="1">
      <alignment vertical="center"/>
    </xf>
    <xf numFmtId="44" fontId="9" fillId="3" borderId="1" xfId="1" applyFont="1" applyFill="1" applyBorder="1" applyAlignment="1"/>
    <xf numFmtId="44" fontId="10" fillId="3" borderId="1" xfId="1" applyFont="1" applyFill="1" applyBorder="1" applyAlignment="1">
      <alignment vertical="center"/>
    </xf>
    <xf numFmtId="0" fontId="9" fillId="7" borderId="1" xfId="0" applyFont="1" applyFill="1" applyBorder="1" applyAlignment="1">
      <alignment vertical="center"/>
    </xf>
    <xf numFmtId="0" fontId="9" fillId="7" borderId="1" xfId="0" applyFont="1" applyFill="1" applyBorder="1" applyAlignment="1">
      <alignment horizontal="center" vertical="center"/>
    </xf>
    <xf numFmtId="44" fontId="9" fillId="7" borderId="1" xfId="1" applyFont="1" applyFill="1" applyBorder="1" applyAlignment="1">
      <alignment vertical="center"/>
    </xf>
    <xf numFmtId="0" fontId="9" fillId="4" borderId="1" xfId="0" applyFont="1" applyFill="1" applyBorder="1" applyAlignment="1">
      <alignment vertical="center"/>
    </xf>
    <xf numFmtId="0" fontId="12" fillId="7" borderId="1" xfId="0" applyFont="1" applyFill="1" applyBorder="1" applyAlignment="1">
      <alignment vertical="center" wrapText="1"/>
    </xf>
    <xf numFmtId="0" fontId="11" fillId="6" borderId="0" xfId="0" applyFont="1" applyFill="1" applyAlignment="1">
      <alignment vertical="center"/>
    </xf>
    <xf numFmtId="0" fontId="9" fillId="6" borderId="0" xfId="0" applyFont="1" applyFill="1" applyAlignment="1">
      <alignment vertical="center"/>
    </xf>
    <xf numFmtId="0" fontId="10" fillId="5"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4" borderId="1" xfId="0" applyFont="1" applyFill="1" applyBorder="1" applyAlignment="1">
      <alignment vertical="center" wrapText="1"/>
    </xf>
    <xf numFmtId="2" fontId="9" fillId="7" borderId="1" xfId="0" applyNumberFormat="1" applyFont="1" applyFill="1" applyBorder="1" applyAlignment="1">
      <alignment horizontal="center" vertical="center"/>
    </xf>
    <xf numFmtId="0" fontId="12" fillId="0" borderId="0" xfId="0" applyFont="1" applyAlignment="1">
      <alignment horizontal="left" vertical="center"/>
    </xf>
    <xf numFmtId="0" fontId="9" fillId="9" borderId="1" xfId="0" applyFont="1" applyFill="1" applyBorder="1" applyAlignment="1">
      <alignment vertical="center"/>
    </xf>
    <xf numFmtId="0" fontId="9" fillId="9" borderId="1" xfId="0" applyFont="1" applyFill="1" applyBorder="1" applyAlignment="1">
      <alignment horizontal="center" vertical="center"/>
    </xf>
    <xf numFmtId="0" fontId="9" fillId="5" borderId="1" xfId="0" applyFont="1" applyFill="1" applyBorder="1" applyAlignment="1">
      <alignment vertical="center"/>
    </xf>
    <xf numFmtId="0" fontId="9" fillId="5" borderId="1" xfId="0" applyFont="1" applyFill="1" applyBorder="1" applyAlignment="1">
      <alignment horizontal="center" vertical="center"/>
    </xf>
    <xf numFmtId="0" fontId="13" fillId="6" borderId="0" xfId="0" applyFont="1" applyFill="1"/>
    <xf numFmtId="44" fontId="9" fillId="5" borderId="1" xfId="1" applyFont="1" applyFill="1" applyBorder="1" applyAlignment="1">
      <alignment vertical="center"/>
    </xf>
    <xf numFmtId="0" fontId="10" fillId="9" borderId="1" xfId="0" applyFont="1" applyFill="1" applyBorder="1" applyAlignment="1">
      <alignment horizontal="center" vertical="center"/>
    </xf>
    <xf numFmtId="0" fontId="10" fillId="5" borderId="1" xfId="0" applyFont="1" applyFill="1" applyBorder="1" applyAlignment="1">
      <alignment vertical="center" wrapText="1"/>
    </xf>
    <xf numFmtId="0" fontId="10" fillId="9" borderId="1" xfId="0" applyFont="1" applyFill="1" applyBorder="1" applyAlignment="1">
      <alignment vertical="center" wrapText="1"/>
    </xf>
    <xf numFmtId="44" fontId="9" fillId="9" borderId="1" xfId="1" applyFont="1" applyFill="1" applyBorder="1" applyAlignment="1">
      <alignment vertical="center"/>
    </xf>
    <xf numFmtId="0" fontId="10" fillId="8" borderId="1" xfId="0" applyFont="1" applyFill="1" applyBorder="1" applyAlignment="1">
      <alignment horizontal="center" vertical="center"/>
    </xf>
    <xf numFmtId="0" fontId="10" fillId="8" borderId="1" xfId="0" applyFont="1" applyFill="1" applyBorder="1" applyAlignment="1">
      <alignment horizontal="center" vertical="center" wrapText="1"/>
    </xf>
    <xf numFmtId="9" fontId="9" fillId="9" borderId="1" xfId="0" applyNumberFormat="1" applyFont="1" applyFill="1" applyBorder="1" applyAlignment="1">
      <alignment horizontal="center" vertical="center"/>
    </xf>
    <xf numFmtId="0" fontId="10" fillId="9" borderId="1" xfId="0" applyFont="1" applyFill="1" applyBorder="1" applyAlignment="1">
      <alignment vertical="center"/>
    </xf>
    <xf numFmtId="0" fontId="9" fillId="6" borderId="0" xfId="0" applyFont="1" applyFill="1" applyAlignment="1">
      <alignment horizontal="center"/>
    </xf>
    <xf numFmtId="0" fontId="9" fillId="7" borderId="1" xfId="0" applyFont="1" applyFill="1" applyBorder="1" applyAlignment="1">
      <alignment vertical="center" wrapText="1"/>
    </xf>
    <xf numFmtId="2" fontId="9" fillId="4" borderId="1" xfId="0" applyNumberFormat="1" applyFont="1" applyFill="1" applyBorder="1" applyAlignment="1">
      <alignment horizontal="center" vertical="center"/>
    </xf>
    <xf numFmtId="0" fontId="12" fillId="7" borderId="1" xfId="0" applyFont="1" applyFill="1" applyBorder="1" applyAlignment="1">
      <alignment vertical="center"/>
    </xf>
    <xf numFmtId="0" fontId="9" fillId="4" borderId="15" xfId="0" applyFont="1" applyFill="1" applyBorder="1" applyAlignment="1">
      <alignment horizontal="center" vertical="center"/>
    </xf>
    <xf numFmtId="0" fontId="9" fillId="4" borderId="15" xfId="0" applyFont="1" applyFill="1" applyBorder="1" applyAlignment="1">
      <alignment vertical="center"/>
    </xf>
    <xf numFmtId="44" fontId="9" fillId="4" borderId="15" xfId="1" applyFont="1" applyFill="1" applyBorder="1" applyAlignment="1">
      <alignment vertical="center"/>
    </xf>
    <xf numFmtId="0" fontId="10" fillId="5" borderId="1" xfId="0" applyFont="1" applyFill="1" applyBorder="1" applyAlignment="1">
      <alignment vertical="center"/>
    </xf>
    <xf numFmtId="0" fontId="13" fillId="6" borderId="0" xfId="0" applyFont="1" applyFill="1" applyAlignment="1">
      <alignment vertical="center"/>
    </xf>
    <xf numFmtId="0" fontId="13" fillId="0" borderId="0" xfId="0" applyFont="1" applyAlignment="1">
      <alignment vertical="center"/>
    </xf>
    <xf numFmtId="0" fontId="9" fillId="6" borderId="0" xfId="0" applyFont="1" applyFill="1" applyAlignment="1">
      <alignment horizontal="center" vertical="center"/>
    </xf>
    <xf numFmtId="0" fontId="13" fillId="6" borderId="0" xfId="0" applyFont="1" applyFill="1" applyAlignment="1">
      <alignment horizontal="center" vertical="center"/>
    </xf>
    <xf numFmtId="0" fontId="12" fillId="6" borderId="0" xfId="0" applyFont="1" applyFill="1" applyAlignment="1">
      <alignment horizontal="left" vertical="center"/>
    </xf>
    <xf numFmtId="0" fontId="13" fillId="6" borderId="0" xfId="0" applyFont="1" applyFill="1" applyAlignment="1">
      <alignment horizontal="center"/>
    </xf>
    <xf numFmtId="0" fontId="10" fillId="6" borderId="0" xfId="0" applyFont="1" applyFill="1" applyAlignment="1">
      <alignment vertical="center"/>
    </xf>
    <xf numFmtId="0" fontId="10" fillId="6" borderId="0" xfId="0" applyFont="1" applyFill="1"/>
    <xf numFmtId="0" fontId="14" fillId="6" borderId="0" xfId="0" applyFont="1" applyFill="1"/>
    <xf numFmtId="0" fontId="14" fillId="0" borderId="0" xfId="0" applyFont="1"/>
    <xf numFmtId="0" fontId="10" fillId="6" borderId="0" xfId="0" applyFont="1" applyFill="1" applyAlignment="1">
      <alignment horizontal="center" vertical="center"/>
    </xf>
    <xf numFmtId="44" fontId="9" fillId="6" borderId="0" xfId="1" applyFont="1" applyFill="1" applyBorder="1" applyAlignment="1">
      <alignment vertical="center"/>
    </xf>
    <xf numFmtId="44" fontId="9" fillId="6" borderId="0" xfId="1" applyFont="1" applyFill="1" applyBorder="1" applyAlignment="1"/>
    <xf numFmtId="44" fontId="10" fillId="6" borderId="0" xfId="1" applyFont="1" applyFill="1" applyBorder="1" applyAlignment="1">
      <alignment vertical="center"/>
    </xf>
    <xf numFmtId="0" fontId="8" fillId="6" borderId="0" xfId="0" applyFont="1" applyFill="1"/>
    <xf numFmtId="0" fontId="15" fillId="6" borderId="0" xfId="0" applyFont="1" applyFill="1"/>
    <xf numFmtId="44" fontId="8" fillId="6" borderId="1" xfId="0" applyNumberFormat="1" applyFont="1" applyFill="1" applyBorder="1"/>
    <xf numFmtId="0" fontId="10" fillId="6" borderId="0" xfId="0" applyFont="1" applyFill="1" applyAlignment="1">
      <alignment wrapText="1"/>
    </xf>
    <xf numFmtId="0" fontId="8" fillId="6" borderId="0" xfId="0" applyFont="1" applyFill="1" applyAlignment="1">
      <alignment wrapText="1"/>
    </xf>
    <xf numFmtId="0" fontId="9" fillId="6" borderId="0" xfId="0" applyFont="1" applyFill="1" applyAlignment="1">
      <alignment horizontal="center" vertical="center" wrapText="1"/>
    </xf>
    <xf numFmtId="0" fontId="9" fillId="6" borderId="0" xfId="0" applyFont="1" applyFill="1" applyAlignment="1">
      <alignment wrapText="1"/>
    </xf>
    <xf numFmtId="0" fontId="9" fillId="0" borderId="0" xfId="0" applyFont="1" applyAlignment="1">
      <alignment wrapText="1"/>
    </xf>
    <xf numFmtId="44" fontId="8" fillId="6" borderId="1" xfId="0" applyNumberFormat="1" applyFont="1" applyFill="1" applyBorder="1" applyAlignment="1">
      <alignment wrapText="1"/>
    </xf>
    <xf numFmtId="0" fontId="0" fillId="6" borderId="0" xfId="0" applyFill="1"/>
    <xf numFmtId="0" fontId="16" fillId="6" borderId="0" xfId="0" applyFont="1" applyFill="1"/>
    <xf numFmtId="0" fontId="9" fillId="7" borderId="15" xfId="0" applyFont="1" applyFill="1" applyBorder="1" applyAlignment="1">
      <alignment horizontal="center" vertical="center"/>
    </xf>
    <xf numFmtId="0" fontId="9" fillId="7" borderId="15" xfId="0" applyFont="1" applyFill="1" applyBorder="1" applyAlignment="1">
      <alignment vertical="center"/>
    </xf>
    <xf numFmtId="44" fontId="9" fillId="7" borderId="15" xfId="1" applyFont="1" applyFill="1" applyBorder="1" applyAlignment="1">
      <alignment vertical="center"/>
    </xf>
    <xf numFmtId="0" fontId="9" fillId="7" borderId="6" xfId="0" applyFont="1" applyFill="1" applyBorder="1" applyAlignment="1">
      <alignment horizontal="center" vertical="center"/>
    </xf>
    <xf numFmtId="0" fontId="12" fillId="7" borderId="7" xfId="0" applyFont="1" applyFill="1" applyBorder="1" applyAlignment="1">
      <alignment vertical="center" wrapText="1"/>
    </xf>
    <xf numFmtId="0" fontId="9" fillId="7" borderId="7" xfId="0" applyFont="1" applyFill="1" applyBorder="1" applyAlignment="1">
      <alignment horizontal="center" vertical="center"/>
    </xf>
    <xf numFmtId="0" fontId="9" fillId="7" borderId="8" xfId="0" applyFont="1" applyFill="1" applyBorder="1" applyAlignment="1">
      <alignment vertical="center"/>
    </xf>
    <xf numFmtId="0" fontId="9" fillId="6" borderId="6" xfId="0" applyFont="1" applyFill="1" applyBorder="1" applyAlignment="1">
      <alignment horizontal="center"/>
    </xf>
    <xf numFmtId="0" fontId="9" fillId="6" borderId="7" xfId="0" applyFont="1" applyFill="1" applyBorder="1" applyAlignment="1">
      <alignment horizontal="center"/>
    </xf>
    <xf numFmtId="0" fontId="9" fillId="6" borderId="8" xfId="0" applyFont="1" applyFill="1" applyBorder="1" applyAlignment="1">
      <alignment horizontal="center"/>
    </xf>
    <xf numFmtId="0" fontId="10" fillId="7" borderId="6" xfId="0" applyFont="1" applyFill="1" applyBorder="1" applyAlignment="1">
      <alignment horizontal="center" vertical="center"/>
    </xf>
    <xf numFmtId="0" fontId="10" fillId="7" borderId="7" xfId="0" applyFont="1" applyFill="1" applyBorder="1" applyAlignment="1">
      <alignment horizontal="center" vertical="center"/>
    </xf>
    <xf numFmtId="0" fontId="10" fillId="7" borderId="8" xfId="0" applyFont="1" applyFill="1" applyBorder="1" applyAlignment="1">
      <alignment horizontal="center" vertical="center"/>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3" fillId="6" borderId="1" xfId="0" applyFont="1" applyFill="1" applyBorder="1" applyAlignment="1">
      <alignment horizontal="center" vertical="center"/>
    </xf>
    <xf numFmtId="0" fontId="10" fillId="5" borderId="6" xfId="0" applyFont="1" applyFill="1" applyBorder="1" applyAlignment="1">
      <alignment horizontal="right" vertical="center"/>
    </xf>
    <xf numFmtId="0" fontId="10" fillId="5" borderId="7" xfId="0" applyFont="1" applyFill="1" applyBorder="1" applyAlignment="1">
      <alignment horizontal="right" vertical="center"/>
    </xf>
    <xf numFmtId="0" fontId="10" fillId="5" borderId="8" xfId="0" applyFont="1" applyFill="1" applyBorder="1" applyAlignment="1">
      <alignment horizontal="right" vertical="center"/>
    </xf>
    <xf numFmtId="0" fontId="10" fillId="7" borderId="1" xfId="0" applyFont="1" applyFill="1" applyBorder="1" applyAlignment="1">
      <alignment horizontal="center" vertical="center" wrapText="1"/>
    </xf>
    <xf numFmtId="0" fontId="15" fillId="6" borderId="0" xfId="0" applyFont="1" applyFill="1" applyAlignment="1">
      <alignment horizontal="right" wrapText="1"/>
    </xf>
    <xf numFmtId="0" fontId="5" fillId="0" borderId="0" xfId="0" applyFont="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7" fillId="6" borderId="0" xfId="0" applyFont="1" applyFill="1" applyAlignment="1">
      <alignment vertical="center"/>
    </xf>
  </cellXfs>
  <cellStyles count="2">
    <cellStyle name="Currency" xfId="1" builtinId="4"/>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313764</xdr:colOff>
      <xdr:row>0</xdr:row>
      <xdr:rowOff>212912</xdr:rowOff>
    </xdr:from>
    <xdr:to>
      <xdr:col>6</xdr:col>
      <xdr:colOff>1078006</xdr:colOff>
      <xdr:row>6</xdr:row>
      <xdr:rowOff>281054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20735" y="212912"/>
          <a:ext cx="1896036" cy="12895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262"/>
  <sheetViews>
    <sheetView tabSelected="1" topLeftCell="A6" zoomScale="60" zoomScaleNormal="60" workbookViewId="0">
      <selection activeCell="B97" sqref="B97:B98"/>
    </sheetView>
  </sheetViews>
  <sheetFormatPr defaultColWidth="8.84375" defaultRowHeight="15.5" x14ac:dyDescent="0.35"/>
  <cols>
    <col min="1" max="1" width="8.84375" style="16"/>
    <col min="2" max="2" width="40.3046875" style="31" customWidth="1"/>
    <col min="3" max="3" width="9.3046875" style="17" bestFit="1" customWidth="1"/>
    <col min="4" max="4" width="8.84375" style="17"/>
    <col min="5" max="5" width="13.4609375" style="16" bestFit="1" customWidth="1"/>
    <col min="6" max="6" width="24" style="16" customWidth="1"/>
    <col min="7" max="7" width="4.53515625" style="32" customWidth="1"/>
    <col min="8" max="8" width="9" style="32" customWidth="1"/>
    <col min="9" max="9" width="8.84375" style="17"/>
    <col min="10" max="10" width="9.84375" style="32" customWidth="1"/>
    <col min="11" max="11" width="24.4609375" style="32" customWidth="1"/>
    <col min="12" max="12" width="4.61328125" style="60" customWidth="1"/>
    <col min="13" max="13" width="9" style="32" customWidth="1"/>
    <col min="14" max="14" width="8.84375" style="17"/>
    <col min="15" max="15" width="9.84375" style="32" customWidth="1"/>
    <col min="16" max="16" width="24.4609375" style="32" customWidth="1"/>
    <col min="17" max="17" width="4.61328125" style="60" customWidth="1"/>
    <col min="18" max="18" width="9" style="32" customWidth="1"/>
    <col min="19" max="19" width="8.84375" style="17"/>
    <col min="20" max="20" width="9.84375" style="32" customWidth="1"/>
    <col min="21" max="21" width="24.4609375" style="32" customWidth="1"/>
    <col min="22" max="22" width="4.15234375" style="32" customWidth="1"/>
    <col min="23" max="26" width="8.84375" style="16"/>
    <col min="27" max="38" width="8.84375" style="18"/>
    <col min="39" max="16384" width="8.84375" style="16"/>
  </cols>
  <sheetData>
    <row r="1" spans="1:39" ht="33.5" x14ac:dyDescent="0.75">
      <c r="A1" s="82" t="s">
        <v>42</v>
      </c>
      <c r="B1" s="28"/>
      <c r="C1" s="50"/>
      <c r="D1" s="50"/>
      <c r="E1" s="18"/>
      <c r="F1" s="18"/>
      <c r="G1" s="60"/>
      <c r="H1" s="60"/>
      <c r="I1" s="50"/>
      <c r="J1" s="60"/>
      <c r="K1" s="60"/>
      <c r="M1" s="60"/>
      <c r="N1" s="50"/>
      <c r="O1" s="60"/>
      <c r="P1" s="60"/>
      <c r="R1" s="60"/>
      <c r="S1" s="50"/>
      <c r="T1" s="60"/>
      <c r="U1" s="60"/>
      <c r="V1" s="60"/>
      <c r="W1" s="18"/>
      <c r="X1" s="18"/>
      <c r="Y1" s="18"/>
      <c r="Z1" s="18"/>
      <c r="AM1" s="18"/>
    </row>
    <row r="2" spans="1:39" ht="33.5" x14ac:dyDescent="0.75">
      <c r="A2" s="82" t="s">
        <v>140</v>
      </c>
      <c r="B2" s="28"/>
      <c r="C2" s="50"/>
      <c r="D2" s="50"/>
      <c r="E2" s="18"/>
      <c r="F2" s="18"/>
      <c r="G2" s="60"/>
      <c r="H2" s="60"/>
      <c r="I2" s="50"/>
      <c r="J2" s="60"/>
      <c r="K2" s="60"/>
      <c r="M2" s="60"/>
      <c r="N2" s="50"/>
      <c r="O2" s="60"/>
      <c r="P2" s="60"/>
      <c r="R2" s="60"/>
      <c r="S2" s="50"/>
      <c r="T2" s="60"/>
      <c r="U2" s="60"/>
      <c r="V2" s="60"/>
      <c r="W2" s="18"/>
      <c r="X2" s="18"/>
      <c r="Y2" s="18"/>
      <c r="Z2" s="18"/>
      <c r="AM2" s="18"/>
    </row>
    <row r="3" spans="1:39" ht="14.5" customHeight="1" x14ac:dyDescent="0.75">
      <c r="A3" s="82"/>
      <c r="B3" s="28"/>
      <c r="C3" s="50"/>
      <c r="D3" s="50"/>
      <c r="E3" s="18"/>
      <c r="F3" s="18"/>
      <c r="G3" s="60"/>
      <c r="H3" s="60"/>
      <c r="I3" s="50"/>
      <c r="J3" s="60"/>
      <c r="K3" s="60"/>
      <c r="M3" s="60"/>
      <c r="N3" s="50"/>
      <c r="O3" s="60"/>
      <c r="P3" s="60"/>
      <c r="R3" s="60"/>
      <c r="S3" s="50"/>
      <c r="T3" s="60"/>
      <c r="U3" s="60"/>
      <c r="V3" s="60"/>
      <c r="W3" s="18"/>
      <c r="X3" s="18"/>
      <c r="Y3" s="18"/>
      <c r="Z3" s="18"/>
      <c r="AM3" s="18"/>
    </row>
    <row r="4" spans="1:39" ht="33.5" x14ac:dyDescent="0.75">
      <c r="A4" s="82" t="s">
        <v>141</v>
      </c>
      <c r="B4" s="28"/>
      <c r="C4" s="90"/>
      <c r="D4" s="91"/>
      <c r="E4" s="91"/>
      <c r="F4" s="91"/>
      <c r="G4" s="91"/>
      <c r="H4" s="91"/>
      <c r="I4" s="91"/>
      <c r="J4" s="91"/>
      <c r="K4" s="91"/>
      <c r="L4" s="91"/>
      <c r="M4" s="91"/>
      <c r="N4" s="91"/>
      <c r="O4" s="91"/>
      <c r="P4" s="91"/>
      <c r="Q4" s="91"/>
      <c r="R4" s="91"/>
      <c r="S4" s="91"/>
      <c r="T4" s="91"/>
      <c r="U4" s="92"/>
      <c r="V4" s="60"/>
      <c r="W4" s="18"/>
      <c r="X4" s="18"/>
      <c r="Y4" s="18"/>
      <c r="Z4" s="18"/>
      <c r="AM4" s="18"/>
    </row>
    <row r="5" spans="1:39" ht="12.5" customHeight="1" x14ac:dyDescent="0.65">
      <c r="A5" s="40"/>
      <c r="B5" s="28"/>
      <c r="C5" s="50"/>
      <c r="D5" s="50"/>
      <c r="E5" s="18"/>
      <c r="F5" s="18"/>
      <c r="G5" s="60"/>
      <c r="H5" s="60"/>
      <c r="I5" s="50"/>
      <c r="J5" s="60"/>
      <c r="K5" s="60"/>
      <c r="M5" s="60"/>
      <c r="N5" s="50"/>
      <c r="O5" s="60"/>
      <c r="P5" s="60"/>
      <c r="R5" s="60"/>
      <c r="S5" s="50"/>
      <c r="T5" s="60"/>
      <c r="U5" s="60"/>
      <c r="V5" s="60"/>
      <c r="W5" s="18"/>
      <c r="X5" s="18"/>
      <c r="Y5" s="18"/>
      <c r="Z5" s="18"/>
      <c r="AM5" s="18"/>
    </row>
    <row r="6" spans="1:39" ht="29.5" customHeight="1" x14ac:dyDescent="0.65">
      <c r="A6" s="40" t="s">
        <v>124</v>
      </c>
      <c r="B6" s="28"/>
      <c r="C6" s="50"/>
      <c r="D6" s="50"/>
      <c r="E6" s="18"/>
      <c r="F6" s="18"/>
      <c r="G6" s="60"/>
      <c r="H6" s="60"/>
      <c r="I6" s="50"/>
      <c r="J6" s="60"/>
      <c r="K6" s="60"/>
      <c r="M6" s="60"/>
      <c r="N6" s="50"/>
      <c r="O6" s="60"/>
      <c r="P6" s="60"/>
      <c r="R6" s="60"/>
      <c r="S6" s="50"/>
      <c r="T6" s="60"/>
      <c r="U6" s="60"/>
      <c r="V6" s="60"/>
      <c r="W6" s="18"/>
      <c r="X6" s="18"/>
      <c r="Y6" s="18"/>
      <c r="Z6" s="18"/>
      <c r="AM6" s="18"/>
    </row>
    <row r="7" spans="1:39" ht="29.5" customHeight="1" x14ac:dyDescent="0.65">
      <c r="A7" s="40" t="s">
        <v>139</v>
      </c>
      <c r="B7" s="28"/>
      <c r="C7" s="50"/>
      <c r="D7" s="50"/>
      <c r="E7" s="18"/>
      <c r="F7" s="18"/>
      <c r="G7" s="60"/>
      <c r="H7" s="60"/>
      <c r="I7" s="50"/>
      <c r="J7" s="60"/>
      <c r="K7" s="60"/>
      <c r="M7" s="60"/>
      <c r="N7" s="50"/>
      <c r="O7" s="60"/>
      <c r="P7" s="60"/>
      <c r="R7" s="60"/>
      <c r="S7" s="50"/>
      <c r="T7" s="60"/>
      <c r="U7" s="60"/>
      <c r="V7" s="60"/>
      <c r="W7" s="18"/>
      <c r="X7" s="18"/>
      <c r="Y7" s="18"/>
      <c r="Z7" s="18"/>
      <c r="AM7" s="18"/>
    </row>
    <row r="8" spans="1:39" ht="12.5" customHeight="1" x14ac:dyDescent="0.65">
      <c r="A8" s="40"/>
      <c r="B8" s="28"/>
      <c r="C8" s="50"/>
      <c r="D8" s="50"/>
      <c r="E8" s="18"/>
      <c r="F8" s="18"/>
      <c r="G8" s="60"/>
      <c r="H8" s="60"/>
      <c r="I8" s="50"/>
      <c r="J8" s="60"/>
      <c r="K8" s="60"/>
      <c r="M8" s="60"/>
      <c r="N8" s="50"/>
      <c r="O8" s="60"/>
      <c r="P8" s="60"/>
      <c r="R8" s="60"/>
      <c r="S8" s="50"/>
      <c r="T8" s="60"/>
      <c r="U8" s="60"/>
      <c r="V8" s="60"/>
      <c r="W8" s="18"/>
      <c r="X8" s="18"/>
      <c r="Y8" s="18"/>
      <c r="Z8" s="18"/>
      <c r="AM8" s="18"/>
    </row>
    <row r="9" spans="1:39" s="59" customFormat="1" ht="33" customHeight="1" x14ac:dyDescent="0.35">
      <c r="A9" s="58"/>
      <c r="B9" s="58"/>
      <c r="C9" s="102" t="s">
        <v>96</v>
      </c>
      <c r="D9" s="102"/>
      <c r="E9" s="102"/>
      <c r="F9" s="102"/>
      <c r="G9" s="61"/>
      <c r="H9" s="102" t="s">
        <v>97</v>
      </c>
      <c r="I9" s="102"/>
      <c r="J9" s="102"/>
      <c r="K9" s="102"/>
      <c r="L9" s="61"/>
      <c r="M9" s="102" t="s">
        <v>98</v>
      </c>
      <c r="N9" s="102"/>
      <c r="O9" s="102"/>
      <c r="P9" s="102"/>
      <c r="Q9" s="61"/>
      <c r="R9" s="102" t="s">
        <v>98</v>
      </c>
      <c r="S9" s="102"/>
      <c r="T9" s="102"/>
      <c r="U9" s="102"/>
      <c r="V9" s="61"/>
      <c r="W9" s="58"/>
      <c r="X9" s="58"/>
      <c r="Y9" s="58"/>
      <c r="Z9" s="58"/>
      <c r="AA9" s="58"/>
      <c r="AB9" s="58"/>
      <c r="AC9" s="58"/>
      <c r="AD9" s="58"/>
      <c r="AE9" s="58"/>
      <c r="AF9" s="58"/>
      <c r="AG9" s="58"/>
      <c r="AH9" s="58"/>
      <c r="AI9" s="58"/>
      <c r="AJ9" s="58"/>
      <c r="AK9" s="58"/>
      <c r="AL9" s="58"/>
      <c r="AM9" s="58"/>
    </row>
    <row r="10" spans="1:39" s="17" customFormat="1" ht="46.5" x14ac:dyDescent="0.35">
      <c r="A10" s="46" t="s">
        <v>37</v>
      </c>
      <c r="B10" s="46" t="s">
        <v>38</v>
      </c>
      <c r="C10" s="46" t="s">
        <v>39</v>
      </c>
      <c r="D10" s="46" t="s">
        <v>40</v>
      </c>
      <c r="E10" s="47" t="s">
        <v>43</v>
      </c>
      <c r="F10" s="46" t="s">
        <v>41</v>
      </c>
      <c r="G10" s="50"/>
      <c r="H10" s="46" t="s">
        <v>39</v>
      </c>
      <c r="I10" s="46" t="s">
        <v>40</v>
      </c>
      <c r="J10" s="47" t="s">
        <v>43</v>
      </c>
      <c r="K10" s="46" t="s">
        <v>41</v>
      </c>
      <c r="L10" s="68"/>
      <c r="M10" s="46" t="s">
        <v>39</v>
      </c>
      <c r="N10" s="46" t="s">
        <v>40</v>
      </c>
      <c r="O10" s="47" t="s">
        <v>43</v>
      </c>
      <c r="P10" s="46" t="s">
        <v>41</v>
      </c>
      <c r="Q10" s="68"/>
      <c r="R10" s="46" t="s">
        <v>39</v>
      </c>
      <c r="S10" s="46" t="s">
        <v>40</v>
      </c>
      <c r="T10" s="47" t="s">
        <v>43</v>
      </c>
      <c r="U10" s="46" t="s">
        <v>41</v>
      </c>
      <c r="V10" s="50"/>
      <c r="W10" s="93" t="s">
        <v>67</v>
      </c>
      <c r="X10" s="94"/>
      <c r="Y10" s="94"/>
      <c r="Z10" s="95"/>
      <c r="AA10" s="50"/>
      <c r="AB10" s="50"/>
      <c r="AC10" s="50"/>
      <c r="AD10" s="50"/>
      <c r="AE10" s="50"/>
      <c r="AF10" s="50"/>
      <c r="AG10" s="50"/>
      <c r="AH10" s="50"/>
      <c r="AI10" s="50"/>
      <c r="AJ10" s="50"/>
      <c r="AK10" s="50"/>
      <c r="AL10" s="50"/>
    </row>
    <row r="11" spans="1:39" ht="25" customHeight="1" x14ac:dyDescent="0.35">
      <c r="A11" s="42" t="s">
        <v>64</v>
      </c>
      <c r="B11" s="44" t="s">
        <v>63</v>
      </c>
      <c r="C11" s="37"/>
      <c r="D11" s="37"/>
      <c r="E11" s="36"/>
      <c r="F11" s="45"/>
      <c r="G11" s="60"/>
      <c r="H11" s="37"/>
      <c r="I11" s="37"/>
      <c r="J11" s="36"/>
      <c r="K11" s="45"/>
      <c r="L11" s="69"/>
      <c r="M11" s="37"/>
      <c r="N11" s="37"/>
      <c r="O11" s="36"/>
      <c r="P11" s="45"/>
      <c r="Q11" s="69"/>
      <c r="R11" s="37"/>
      <c r="S11" s="37"/>
      <c r="T11" s="36"/>
      <c r="U11" s="45"/>
      <c r="V11" s="60"/>
      <c r="W11" s="18"/>
      <c r="X11" s="18"/>
      <c r="Y11" s="18"/>
      <c r="Z11" s="18"/>
    </row>
    <row r="12" spans="1:39" ht="25" customHeight="1" x14ac:dyDescent="0.35">
      <c r="A12" s="30">
        <v>1</v>
      </c>
      <c r="B12" s="43" t="s">
        <v>114</v>
      </c>
      <c r="C12" s="39"/>
      <c r="D12" s="39"/>
      <c r="E12" s="38"/>
      <c r="F12" s="41"/>
      <c r="G12" s="62"/>
      <c r="H12" s="39"/>
      <c r="I12" s="39"/>
      <c r="J12" s="38"/>
      <c r="K12" s="41"/>
      <c r="L12" s="69"/>
      <c r="M12" s="39"/>
      <c r="N12" s="39"/>
      <c r="O12" s="38"/>
      <c r="P12" s="41"/>
      <c r="Q12" s="69"/>
      <c r="R12" s="39"/>
      <c r="S12" s="39"/>
      <c r="T12" s="38"/>
      <c r="U12" s="41"/>
      <c r="V12" s="62"/>
      <c r="W12" s="106" t="s">
        <v>90</v>
      </c>
      <c r="X12" s="106"/>
      <c r="Y12" s="106"/>
      <c r="Z12" s="106"/>
    </row>
    <row r="13" spans="1:39" ht="25" customHeight="1" x14ac:dyDescent="0.35">
      <c r="A13" s="24">
        <v>1.1000000000000001</v>
      </c>
      <c r="B13" s="27" t="s">
        <v>52</v>
      </c>
      <c r="C13" s="24"/>
      <c r="D13" s="24" t="s">
        <v>68</v>
      </c>
      <c r="E13" s="23"/>
      <c r="F13" s="25">
        <f>SUM(C13*E13)</f>
        <v>0</v>
      </c>
      <c r="G13" s="60"/>
      <c r="H13" s="24"/>
      <c r="I13" s="24" t="s">
        <v>68</v>
      </c>
      <c r="J13" s="23"/>
      <c r="K13" s="25">
        <f>SUM(H13*J13)</f>
        <v>0</v>
      </c>
      <c r="L13" s="69"/>
      <c r="M13" s="24"/>
      <c r="N13" s="24" t="s">
        <v>68</v>
      </c>
      <c r="O13" s="23"/>
      <c r="P13" s="25">
        <f>SUM(M13*O13)</f>
        <v>0</v>
      </c>
      <c r="Q13" s="69"/>
      <c r="R13" s="24"/>
      <c r="S13" s="24" t="s">
        <v>68</v>
      </c>
      <c r="T13" s="23"/>
      <c r="U13" s="25">
        <f>SUM(R13*T13)</f>
        <v>0</v>
      </c>
      <c r="V13" s="60"/>
      <c r="W13" s="106"/>
      <c r="X13" s="106"/>
      <c r="Y13" s="106"/>
      <c r="Z13" s="106"/>
    </row>
    <row r="14" spans="1:39" ht="25" customHeight="1" x14ac:dyDescent="0.35">
      <c r="A14" s="24">
        <v>1.2</v>
      </c>
      <c r="B14" s="27" t="s">
        <v>53</v>
      </c>
      <c r="C14" s="24"/>
      <c r="D14" s="24" t="s">
        <v>68</v>
      </c>
      <c r="E14" s="23"/>
      <c r="F14" s="25">
        <f>SUM(C14*E14)</f>
        <v>0</v>
      </c>
      <c r="G14" s="60"/>
      <c r="H14" s="24"/>
      <c r="I14" s="24" t="s">
        <v>68</v>
      </c>
      <c r="J14" s="23"/>
      <c r="K14" s="25">
        <f>SUM(H14*J14)</f>
        <v>0</v>
      </c>
      <c r="L14" s="69"/>
      <c r="M14" s="24"/>
      <c r="N14" s="24" t="s">
        <v>68</v>
      </c>
      <c r="O14" s="23"/>
      <c r="P14" s="25">
        <f>SUM(M14*O14)</f>
        <v>0</v>
      </c>
      <c r="Q14" s="69"/>
      <c r="R14" s="24"/>
      <c r="S14" s="24" t="s">
        <v>68</v>
      </c>
      <c r="T14" s="23"/>
      <c r="U14" s="25">
        <f>SUM(R14*T14)</f>
        <v>0</v>
      </c>
      <c r="V14" s="60"/>
      <c r="W14" s="106"/>
      <c r="X14" s="106"/>
      <c r="Y14" s="106"/>
      <c r="Z14" s="106"/>
    </row>
    <row r="15" spans="1:39" ht="25" customHeight="1" x14ac:dyDescent="0.35">
      <c r="A15" s="24">
        <v>1.3</v>
      </c>
      <c r="B15" s="27" t="s">
        <v>125</v>
      </c>
      <c r="C15" s="24"/>
      <c r="D15" s="24" t="s">
        <v>69</v>
      </c>
      <c r="E15" s="23"/>
      <c r="F15" s="25">
        <f t="shared" ref="F15:F18" si="0">SUM(C15*E15)</f>
        <v>0</v>
      </c>
      <c r="G15" s="60"/>
      <c r="H15" s="24"/>
      <c r="I15" s="24" t="s">
        <v>69</v>
      </c>
      <c r="J15" s="23"/>
      <c r="K15" s="25">
        <f t="shared" ref="K15:K18" si="1">SUM(H15*J15)</f>
        <v>0</v>
      </c>
      <c r="L15" s="69"/>
      <c r="M15" s="24"/>
      <c r="N15" s="24" t="s">
        <v>69</v>
      </c>
      <c r="O15" s="23"/>
      <c r="P15" s="25">
        <f t="shared" ref="P15:P18" si="2">SUM(M15*O15)</f>
        <v>0</v>
      </c>
      <c r="Q15" s="69"/>
      <c r="R15" s="24"/>
      <c r="S15" s="24" t="s">
        <v>69</v>
      </c>
      <c r="T15" s="23"/>
      <c r="U15" s="25">
        <f t="shared" ref="U15:U18" si="3">SUM(R15*T15)</f>
        <v>0</v>
      </c>
      <c r="V15" s="60"/>
      <c r="W15" s="106"/>
      <c r="X15" s="106"/>
      <c r="Y15" s="106"/>
      <c r="Z15" s="106"/>
    </row>
    <row r="16" spans="1:39" ht="25" customHeight="1" x14ac:dyDescent="0.35">
      <c r="A16" s="24">
        <v>1.4</v>
      </c>
      <c r="B16" s="27" t="s">
        <v>126</v>
      </c>
      <c r="C16" s="24"/>
      <c r="D16" s="24" t="s">
        <v>69</v>
      </c>
      <c r="E16" s="23"/>
      <c r="F16" s="25">
        <f t="shared" si="0"/>
        <v>0</v>
      </c>
      <c r="G16" s="60"/>
      <c r="H16" s="24"/>
      <c r="I16" s="24" t="s">
        <v>69</v>
      </c>
      <c r="J16" s="23"/>
      <c r="K16" s="25">
        <f t="shared" si="1"/>
        <v>0</v>
      </c>
      <c r="L16" s="69"/>
      <c r="M16" s="24"/>
      <c r="N16" s="24" t="s">
        <v>69</v>
      </c>
      <c r="O16" s="23"/>
      <c r="P16" s="25">
        <f t="shared" si="2"/>
        <v>0</v>
      </c>
      <c r="Q16" s="69"/>
      <c r="R16" s="24"/>
      <c r="S16" s="24" t="s">
        <v>69</v>
      </c>
      <c r="T16" s="23"/>
      <c r="U16" s="25">
        <f t="shared" si="3"/>
        <v>0</v>
      </c>
      <c r="V16" s="60"/>
      <c r="W16" s="106"/>
      <c r="X16" s="106"/>
      <c r="Y16" s="106"/>
      <c r="Z16" s="106"/>
    </row>
    <row r="17" spans="1:46" ht="25" customHeight="1" x14ac:dyDescent="0.35">
      <c r="A17" s="24">
        <v>1.5</v>
      </c>
      <c r="B17" s="27" t="s">
        <v>119</v>
      </c>
      <c r="C17" s="24"/>
      <c r="D17" s="24" t="s">
        <v>69</v>
      </c>
      <c r="E17" s="23"/>
      <c r="F17" s="25">
        <f t="shared" si="0"/>
        <v>0</v>
      </c>
      <c r="G17" s="60"/>
      <c r="H17" s="24"/>
      <c r="I17" s="24" t="s">
        <v>69</v>
      </c>
      <c r="J17" s="23"/>
      <c r="K17" s="25">
        <f t="shared" si="1"/>
        <v>0</v>
      </c>
      <c r="L17" s="69"/>
      <c r="M17" s="24"/>
      <c r="N17" s="24" t="s">
        <v>69</v>
      </c>
      <c r="O17" s="23"/>
      <c r="P17" s="25">
        <f t="shared" si="2"/>
        <v>0</v>
      </c>
      <c r="Q17" s="69"/>
      <c r="R17" s="24"/>
      <c r="S17" s="24" t="s">
        <v>69</v>
      </c>
      <c r="T17" s="23"/>
      <c r="U17" s="25">
        <f t="shared" si="3"/>
        <v>0</v>
      </c>
      <c r="V17" s="60"/>
      <c r="W17" s="106"/>
      <c r="X17" s="106"/>
      <c r="Y17" s="106"/>
      <c r="Z17" s="106"/>
    </row>
    <row r="18" spans="1:46" ht="25" customHeight="1" x14ac:dyDescent="0.35">
      <c r="A18" s="24">
        <v>1.6</v>
      </c>
      <c r="B18" s="27" t="s">
        <v>146</v>
      </c>
      <c r="C18" s="24"/>
      <c r="D18" s="24" t="s">
        <v>69</v>
      </c>
      <c r="E18" s="23"/>
      <c r="F18" s="25">
        <f t="shared" si="0"/>
        <v>0</v>
      </c>
      <c r="G18" s="60"/>
      <c r="H18" s="24"/>
      <c r="I18" s="24" t="s">
        <v>69</v>
      </c>
      <c r="J18" s="23"/>
      <c r="K18" s="25">
        <f t="shared" si="1"/>
        <v>0</v>
      </c>
      <c r="L18" s="69"/>
      <c r="M18" s="24"/>
      <c r="N18" s="24" t="s">
        <v>69</v>
      </c>
      <c r="O18" s="23"/>
      <c r="P18" s="25">
        <f t="shared" si="2"/>
        <v>0</v>
      </c>
      <c r="Q18" s="69"/>
      <c r="R18" s="24"/>
      <c r="S18" s="24" t="s">
        <v>69</v>
      </c>
      <c r="T18" s="23"/>
      <c r="U18" s="25">
        <f t="shared" si="3"/>
        <v>0</v>
      </c>
      <c r="V18" s="60"/>
      <c r="W18" s="18"/>
      <c r="X18" s="18"/>
      <c r="Y18" s="18"/>
      <c r="Z18" s="18"/>
    </row>
    <row r="19" spans="1:46" ht="25" customHeight="1" x14ac:dyDescent="0.35">
      <c r="A19" s="24"/>
      <c r="B19" s="27"/>
      <c r="C19" s="24"/>
      <c r="D19" s="24"/>
      <c r="E19" s="23"/>
      <c r="F19" s="25"/>
      <c r="G19" s="60"/>
      <c r="H19" s="24"/>
      <c r="I19" s="24"/>
      <c r="J19" s="23"/>
      <c r="K19" s="25"/>
      <c r="L19" s="69"/>
      <c r="M19" s="24"/>
      <c r="N19" s="24"/>
      <c r="O19" s="23"/>
      <c r="P19" s="25"/>
      <c r="Q19" s="69"/>
      <c r="R19" s="24"/>
      <c r="S19" s="24"/>
      <c r="T19" s="23"/>
      <c r="U19" s="25"/>
      <c r="V19" s="60"/>
      <c r="W19" s="96" t="s">
        <v>89</v>
      </c>
      <c r="X19" s="97"/>
      <c r="Y19" s="97"/>
      <c r="Z19" s="98"/>
    </row>
    <row r="20" spans="1:46" ht="25" customHeight="1" x14ac:dyDescent="0.35">
      <c r="A20" s="30">
        <v>2</v>
      </c>
      <c r="B20" s="43" t="s">
        <v>49</v>
      </c>
      <c r="C20" s="39"/>
      <c r="D20" s="39"/>
      <c r="E20" s="38"/>
      <c r="F20" s="41"/>
      <c r="G20" s="62"/>
      <c r="H20" s="39"/>
      <c r="I20" s="39"/>
      <c r="J20" s="38"/>
      <c r="K20" s="41"/>
      <c r="L20" s="69"/>
      <c r="M20" s="39"/>
      <c r="N20" s="39"/>
      <c r="O20" s="38"/>
      <c r="P20" s="41"/>
      <c r="Q20" s="69"/>
      <c r="R20" s="39"/>
      <c r="S20" s="39"/>
      <c r="T20" s="38"/>
      <c r="U20" s="41"/>
      <c r="V20" s="62"/>
      <c r="W20" s="99"/>
      <c r="X20" s="100"/>
      <c r="Y20" s="100"/>
      <c r="Z20" s="101"/>
    </row>
    <row r="21" spans="1:46" ht="25" customHeight="1" x14ac:dyDescent="0.35">
      <c r="A21" s="19"/>
      <c r="B21" s="33" t="s">
        <v>54</v>
      </c>
      <c r="C21" s="19"/>
      <c r="D21" s="19"/>
      <c r="E21" s="26"/>
      <c r="F21" s="20"/>
      <c r="G21" s="60"/>
      <c r="H21" s="19"/>
      <c r="I21" s="19"/>
      <c r="J21" s="26"/>
      <c r="K21" s="20"/>
      <c r="L21" s="69"/>
      <c r="M21" s="19"/>
      <c r="N21" s="19"/>
      <c r="O21" s="26"/>
      <c r="P21" s="20"/>
      <c r="Q21" s="69"/>
      <c r="R21" s="19"/>
      <c r="S21" s="19"/>
      <c r="T21" s="26"/>
      <c r="U21" s="20"/>
      <c r="V21" s="60"/>
      <c r="W21" s="81"/>
      <c r="X21" s="81"/>
      <c r="Y21" s="81"/>
      <c r="Z21" s="81"/>
    </row>
    <row r="22" spans="1:46" ht="25" customHeight="1" x14ac:dyDescent="0.35">
      <c r="A22" s="24">
        <v>2.1</v>
      </c>
      <c r="B22" s="27" t="s">
        <v>101</v>
      </c>
      <c r="C22" s="24"/>
      <c r="D22" s="24" t="s">
        <v>69</v>
      </c>
      <c r="E22" s="23"/>
      <c r="F22" s="25">
        <v>0</v>
      </c>
      <c r="G22" s="60"/>
      <c r="H22" s="24"/>
      <c r="I22" s="24" t="s">
        <v>69</v>
      </c>
      <c r="J22" s="23"/>
      <c r="K22" s="25">
        <v>0</v>
      </c>
      <c r="L22" s="69"/>
      <c r="M22" s="24"/>
      <c r="N22" s="24" t="s">
        <v>69</v>
      </c>
      <c r="O22" s="23"/>
      <c r="P22" s="25">
        <v>0</v>
      </c>
      <c r="Q22" s="69"/>
      <c r="R22" s="24"/>
      <c r="S22" s="24" t="s">
        <v>69</v>
      </c>
      <c r="T22" s="23"/>
      <c r="U22" s="25">
        <v>0</v>
      </c>
      <c r="V22" s="60"/>
      <c r="W22" s="81"/>
      <c r="X22" s="81"/>
      <c r="Y22" s="81"/>
      <c r="Z22" s="81"/>
    </row>
    <row r="23" spans="1:46" ht="25" customHeight="1" x14ac:dyDescent="0.35">
      <c r="A23" s="24">
        <v>2.2000000000000002</v>
      </c>
      <c r="B23" s="27" t="s">
        <v>99</v>
      </c>
      <c r="C23" s="24"/>
      <c r="D23" s="24" t="s">
        <v>68</v>
      </c>
      <c r="E23" s="23"/>
      <c r="F23" s="25">
        <f t="shared" ref="F23" si="4">SUM(C23*E23)</f>
        <v>0</v>
      </c>
      <c r="G23" s="60"/>
      <c r="H23" s="24"/>
      <c r="I23" s="24" t="s">
        <v>68</v>
      </c>
      <c r="J23" s="23"/>
      <c r="K23" s="25">
        <f t="shared" ref="K23" si="5">SUM(H23*J23)</f>
        <v>0</v>
      </c>
      <c r="L23" s="69"/>
      <c r="M23" s="24"/>
      <c r="N23" s="24" t="s">
        <v>68</v>
      </c>
      <c r="O23" s="23"/>
      <c r="P23" s="25">
        <f t="shared" ref="P23" si="6">SUM(M23*O23)</f>
        <v>0</v>
      </c>
      <c r="Q23" s="69"/>
      <c r="R23" s="24"/>
      <c r="S23" s="24" t="s">
        <v>68</v>
      </c>
      <c r="T23" s="23"/>
      <c r="U23" s="25">
        <f t="shared" ref="U23" si="7">SUM(R23*T23)</f>
        <v>0</v>
      </c>
      <c r="V23" s="60"/>
      <c r="W23" s="18"/>
      <c r="X23" s="18"/>
      <c r="Y23" s="18"/>
      <c r="Z23" s="18"/>
    </row>
    <row r="24" spans="1:46" ht="25" customHeight="1" x14ac:dyDescent="0.35">
      <c r="A24" s="24">
        <v>2.2999999999999998</v>
      </c>
      <c r="B24" s="27" t="s">
        <v>146</v>
      </c>
      <c r="C24" s="24"/>
      <c r="D24" s="24"/>
      <c r="E24" s="23"/>
      <c r="F24" s="25"/>
      <c r="G24" s="60"/>
      <c r="H24" s="24"/>
      <c r="I24" s="24"/>
      <c r="J24" s="23"/>
      <c r="K24" s="25"/>
      <c r="L24" s="69"/>
      <c r="M24" s="24"/>
      <c r="N24" s="24"/>
      <c r="O24" s="23"/>
      <c r="P24" s="25"/>
      <c r="Q24" s="69"/>
      <c r="R24" s="24"/>
      <c r="S24" s="24"/>
      <c r="T24" s="23"/>
      <c r="U24" s="25"/>
      <c r="V24" s="60"/>
      <c r="W24" s="18"/>
      <c r="X24" s="18"/>
      <c r="Y24" s="18"/>
      <c r="Z24" s="18"/>
    </row>
    <row r="25" spans="1:46" ht="25" customHeight="1" x14ac:dyDescent="0.35">
      <c r="A25" s="24"/>
      <c r="B25" s="27"/>
      <c r="C25" s="24"/>
      <c r="D25" s="24"/>
      <c r="E25" s="23"/>
      <c r="F25" s="25"/>
      <c r="G25" s="60"/>
      <c r="H25" s="24"/>
      <c r="I25" s="24"/>
      <c r="J25" s="23"/>
      <c r="K25" s="25"/>
      <c r="L25" s="69"/>
      <c r="M25" s="24"/>
      <c r="N25" s="24"/>
      <c r="O25" s="23"/>
      <c r="P25" s="25"/>
      <c r="Q25" s="69"/>
      <c r="R25" s="24"/>
      <c r="S25" s="24"/>
      <c r="T25" s="23"/>
      <c r="U25" s="25"/>
      <c r="V25" s="60"/>
      <c r="W25" s="18"/>
      <c r="X25" s="18"/>
      <c r="Y25" s="18"/>
      <c r="Z25" s="18"/>
    </row>
    <row r="26" spans="1:46" ht="25" customHeight="1" x14ac:dyDescent="0.35">
      <c r="A26" s="19"/>
      <c r="B26" s="33" t="s">
        <v>55</v>
      </c>
      <c r="C26" s="19"/>
      <c r="D26" s="19"/>
      <c r="E26" s="26"/>
      <c r="F26" s="20"/>
      <c r="G26" s="60"/>
      <c r="H26" s="19"/>
      <c r="I26" s="19"/>
      <c r="J26" s="26"/>
      <c r="K26" s="20"/>
      <c r="L26" s="69"/>
      <c r="M26" s="19"/>
      <c r="N26" s="19"/>
      <c r="O26" s="26"/>
      <c r="P26" s="20"/>
      <c r="Q26" s="69"/>
      <c r="R26" s="19"/>
      <c r="S26" s="19"/>
      <c r="T26" s="26"/>
      <c r="U26" s="20"/>
      <c r="V26" s="60"/>
      <c r="W26" s="18"/>
      <c r="X26" s="18"/>
      <c r="Y26" s="18"/>
      <c r="Z26" s="18"/>
    </row>
    <row r="27" spans="1:46" ht="25" customHeight="1" x14ac:dyDescent="0.35">
      <c r="A27" s="24">
        <v>2.4</v>
      </c>
      <c r="B27" s="27" t="s">
        <v>102</v>
      </c>
      <c r="C27" s="24"/>
      <c r="D27" s="24" t="s">
        <v>70</v>
      </c>
      <c r="E27" s="23"/>
      <c r="F27" s="25">
        <f t="shared" ref="F27:F28" si="8">SUM(C27*E27)</f>
        <v>0</v>
      </c>
      <c r="G27" s="60"/>
      <c r="H27" s="24"/>
      <c r="I27" s="24" t="s">
        <v>70</v>
      </c>
      <c r="J27" s="23"/>
      <c r="K27" s="25">
        <f t="shared" ref="K27:K28" si="9">SUM(H27*J27)</f>
        <v>0</v>
      </c>
      <c r="L27" s="69"/>
      <c r="M27" s="24"/>
      <c r="N27" s="24" t="s">
        <v>70</v>
      </c>
      <c r="O27" s="23"/>
      <c r="P27" s="25">
        <f t="shared" ref="P27:P28" si="10">SUM(M27*O27)</f>
        <v>0</v>
      </c>
      <c r="Q27" s="69"/>
      <c r="R27" s="24"/>
      <c r="S27" s="24" t="s">
        <v>70</v>
      </c>
      <c r="T27" s="23"/>
      <c r="U27" s="25">
        <f t="shared" ref="U27:U28" si="11">SUM(R27*T27)</f>
        <v>0</v>
      </c>
      <c r="V27" s="60"/>
      <c r="W27" s="18"/>
      <c r="X27" s="18"/>
      <c r="Y27" s="18"/>
      <c r="Z27" s="18"/>
    </row>
    <row r="28" spans="1:46" ht="25" customHeight="1" x14ac:dyDescent="0.35">
      <c r="A28" s="34">
        <v>2.5</v>
      </c>
      <c r="B28" s="27" t="s">
        <v>134</v>
      </c>
      <c r="C28" s="24"/>
      <c r="D28" s="24" t="s">
        <v>70</v>
      </c>
      <c r="E28" s="23"/>
      <c r="F28" s="25">
        <f t="shared" si="8"/>
        <v>0</v>
      </c>
      <c r="G28" s="60"/>
      <c r="H28" s="24"/>
      <c r="I28" s="24" t="s">
        <v>70</v>
      </c>
      <c r="J28" s="23"/>
      <c r="K28" s="25">
        <f t="shared" si="9"/>
        <v>0</v>
      </c>
      <c r="L28" s="69"/>
      <c r="M28" s="24"/>
      <c r="N28" s="24" t="s">
        <v>70</v>
      </c>
      <c r="O28" s="23"/>
      <c r="P28" s="25">
        <f t="shared" si="10"/>
        <v>0</v>
      </c>
      <c r="Q28" s="69"/>
      <c r="R28" s="24"/>
      <c r="S28" s="24" t="s">
        <v>70</v>
      </c>
      <c r="T28" s="23"/>
      <c r="U28" s="25">
        <f t="shared" si="11"/>
        <v>0</v>
      </c>
      <c r="V28" s="60"/>
      <c r="W28" s="18"/>
      <c r="X28" s="18"/>
      <c r="Y28" s="18"/>
      <c r="Z28" s="18"/>
      <c r="AM28" s="18"/>
      <c r="AN28" s="18"/>
      <c r="AO28" s="18"/>
      <c r="AP28" s="18"/>
      <c r="AQ28" s="18"/>
      <c r="AR28" s="18"/>
      <c r="AS28" s="18"/>
      <c r="AT28" s="18"/>
    </row>
    <row r="29" spans="1:46" ht="25" customHeight="1" x14ac:dyDescent="0.35">
      <c r="A29" s="24"/>
      <c r="B29" s="27" t="s">
        <v>146</v>
      </c>
      <c r="C29" s="24"/>
      <c r="D29" s="24"/>
      <c r="E29" s="23"/>
      <c r="F29" s="25"/>
      <c r="G29" s="60"/>
      <c r="H29" s="24"/>
      <c r="I29" s="24"/>
      <c r="J29" s="23"/>
      <c r="K29" s="25"/>
      <c r="L29" s="69"/>
      <c r="M29" s="24"/>
      <c r="N29" s="24"/>
      <c r="O29" s="23"/>
      <c r="P29" s="25"/>
      <c r="Q29" s="69"/>
      <c r="R29" s="24"/>
      <c r="S29" s="24"/>
      <c r="T29" s="23"/>
      <c r="U29" s="25"/>
      <c r="V29" s="60"/>
      <c r="W29" s="18"/>
      <c r="X29" s="18"/>
      <c r="Y29" s="18"/>
      <c r="Z29" s="18"/>
      <c r="AM29" s="18"/>
      <c r="AN29" s="18"/>
      <c r="AO29" s="18"/>
      <c r="AP29" s="18"/>
      <c r="AQ29" s="18"/>
      <c r="AR29" s="18"/>
      <c r="AS29" s="18"/>
      <c r="AT29" s="18"/>
    </row>
    <row r="30" spans="1:46" ht="25" customHeight="1" x14ac:dyDescent="0.35">
      <c r="A30" s="24"/>
      <c r="B30" s="27"/>
      <c r="C30" s="24"/>
      <c r="D30" s="24"/>
      <c r="E30" s="23"/>
      <c r="F30" s="25"/>
      <c r="G30" s="60"/>
      <c r="H30" s="24"/>
      <c r="I30" s="24"/>
      <c r="J30" s="23"/>
      <c r="K30" s="25"/>
      <c r="L30" s="69"/>
      <c r="M30" s="24"/>
      <c r="N30" s="24"/>
      <c r="O30" s="23"/>
      <c r="P30" s="25"/>
      <c r="Q30" s="69"/>
      <c r="R30" s="24"/>
      <c r="S30" s="24"/>
      <c r="T30" s="23"/>
      <c r="U30" s="25"/>
      <c r="V30" s="60"/>
      <c r="W30" s="18"/>
      <c r="X30" s="18"/>
      <c r="Y30" s="18"/>
      <c r="Z30" s="18"/>
      <c r="AM30" s="18"/>
      <c r="AN30" s="18"/>
      <c r="AO30" s="18"/>
      <c r="AP30" s="18"/>
      <c r="AQ30" s="18"/>
      <c r="AR30" s="18"/>
      <c r="AS30" s="18"/>
      <c r="AT30" s="18"/>
    </row>
    <row r="31" spans="1:46" ht="25" customHeight="1" x14ac:dyDescent="0.35">
      <c r="A31" s="19"/>
      <c r="B31" s="26" t="s">
        <v>100</v>
      </c>
      <c r="C31" s="19"/>
      <c r="D31" s="19"/>
      <c r="E31" s="26"/>
      <c r="F31" s="20"/>
      <c r="G31" s="60"/>
      <c r="H31" s="19"/>
      <c r="I31" s="19"/>
      <c r="J31" s="26"/>
      <c r="K31" s="20"/>
      <c r="L31" s="69"/>
      <c r="M31" s="19"/>
      <c r="N31" s="19"/>
      <c r="O31" s="26"/>
      <c r="P31" s="20"/>
      <c r="Q31" s="69"/>
      <c r="R31" s="19"/>
      <c r="S31" s="19"/>
      <c r="T31" s="26"/>
      <c r="U31" s="20"/>
      <c r="V31" s="60"/>
      <c r="W31" s="18"/>
      <c r="X31" s="18"/>
      <c r="Y31" s="18"/>
      <c r="Z31" s="18"/>
      <c r="AM31" s="18"/>
      <c r="AN31" s="18"/>
      <c r="AO31" s="18"/>
      <c r="AP31" s="18"/>
      <c r="AQ31" s="18"/>
      <c r="AR31" s="18"/>
      <c r="AS31" s="18"/>
      <c r="AT31" s="18"/>
    </row>
    <row r="32" spans="1:46" ht="25" customHeight="1" x14ac:dyDescent="0.35">
      <c r="A32" s="24">
        <v>2.6</v>
      </c>
      <c r="B32" s="27" t="s">
        <v>99</v>
      </c>
      <c r="C32" s="24"/>
      <c r="D32" s="24" t="s">
        <v>68</v>
      </c>
      <c r="E32" s="23"/>
      <c r="F32" s="25">
        <f t="shared" ref="F32" si="12">SUM(C32*E32)</f>
        <v>0</v>
      </c>
      <c r="G32" s="60"/>
      <c r="H32" s="24"/>
      <c r="I32" s="24" t="s">
        <v>68</v>
      </c>
      <c r="J32" s="23"/>
      <c r="K32" s="25">
        <f t="shared" ref="K32" si="13">SUM(H32*J32)</f>
        <v>0</v>
      </c>
      <c r="L32" s="69"/>
      <c r="M32" s="24"/>
      <c r="N32" s="24" t="s">
        <v>68</v>
      </c>
      <c r="O32" s="23"/>
      <c r="P32" s="25">
        <f t="shared" ref="P32:P34" si="14">SUM(M32*O32)</f>
        <v>0</v>
      </c>
      <c r="Q32" s="69"/>
      <c r="R32" s="24"/>
      <c r="S32" s="24" t="s">
        <v>68</v>
      </c>
      <c r="T32" s="23"/>
      <c r="U32" s="25">
        <f t="shared" ref="U32" si="15">SUM(R32*T32)</f>
        <v>0</v>
      </c>
      <c r="V32" s="60"/>
      <c r="W32" s="18"/>
      <c r="X32" s="18"/>
      <c r="Y32" s="18"/>
      <c r="Z32" s="18"/>
      <c r="AM32" s="18"/>
      <c r="AN32" s="18"/>
      <c r="AO32" s="18"/>
      <c r="AP32" s="18"/>
      <c r="AQ32" s="18"/>
      <c r="AR32" s="18"/>
      <c r="AS32" s="18"/>
      <c r="AT32" s="18"/>
    </row>
    <row r="33" spans="1:46" ht="25" customHeight="1" x14ac:dyDescent="0.35">
      <c r="A33" s="24">
        <v>2.7</v>
      </c>
      <c r="B33" s="27" t="s">
        <v>109</v>
      </c>
      <c r="C33" s="24"/>
      <c r="D33" s="24" t="s">
        <v>68</v>
      </c>
      <c r="E33" s="23"/>
      <c r="F33" s="25">
        <f t="shared" ref="F33" si="16">SUM(C33*E33)</f>
        <v>0</v>
      </c>
      <c r="G33" s="60"/>
      <c r="H33" s="24"/>
      <c r="I33" s="24" t="s">
        <v>68</v>
      </c>
      <c r="J33" s="23"/>
      <c r="K33" s="25">
        <f t="shared" ref="K33" si="17">SUM(H33*J33)</f>
        <v>0</v>
      </c>
      <c r="L33" s="69"/>
      <c r="M33" s="24"/>
      <c r="N33" s="24" t="s">
        <v>68</v>
      </c>
      <c r="O33" s="23"/>
      <c r="P33" s="25">
        <f t="shared" si="14"/>
        <v>0</v>
      </c>
      <c r="Q33" s="69"/>
      <c r="R33" s="24"/>
      <c r="S33" s="24" t="s">
        <v>68</v>
      </c>
      <c r="T33" s="23"/>
      <c r="U33" s="25">
        <f t="shared" ref="U33" si="18">SUM(R33*T33)</f>
        <v>0</v>
      </c>
      <c r="V33" s="60"/>
      <c r="W33" s="18"/>
      <c r="X33" s="18"/>
      <c r="Y33" s="18"/>
      <c r="Z33" s="18"/>
      <c r="AM33" s="18"/>
      <c r="AN33" s="18"/>
      <c r="AO33" s="18"/>
      <c r="AP33" s="18"/>
      <c r="AQ33" s="18"/>
      <c r="AR33" s="18"/>
      <c r="AS33" s="18"/>
      <c r="AT33" s="18"/>
    </row>
    <row r="34" spans="1:46" ht="25" customHeight="1" x14ac:dyDescent="0.35">
      <c r="A34" s="24">
        <v>2.8</v>
      </c>
      <c r="B34" s="27" t="s">
        <v>110</v>
      </c>
      <c r="C34" s="24"/>
      <c r="D34" s="24" t="s">
        <v>68</v>
      </c>
      <c r="E34" s="23"/>
      <c r="F34" s="25">
        <f t="shared" ref="F34" si="19">SUM(C34*E34)</f>
        <v>0</v>
      </c>
      <c r="G34" s="60"/>
      <c r="H34" s="24"/>
      <c r="I34" s="24" t="s">
        <v>68</v>
      </c>
      <c r="J34" s="23"/>
      <c r="K34" s="25">
        <f t="shared" ref="K34" si="20">SUM(H34*J34)</f>
        <v>0</v>
      </c>
      <c r="L34" s="69"/>
      <c r="M34" s="24"/>
      <c r="N34" s="24" t="s">
        <v>68</v>
      </c>
      <c r="O34" s="23"/>
      <c r="P34" s="25">
        <f t="shared" si="14"/>
        <v>0</v>
      </c>
      <c r="Q34" s="69"/>
      <c r="R34" s="24"/>
      <c r="S34" s="24" t="s">
        <v>68</v>
      </c>
      <c r="T34" s="23"/>
      <c r="U34" s="25">
        <f t="shared" ref="U34" si="21">SUM(R34*T34)</f>
        <v>0</v>
      </c>
      <c r="V34" s="60"/>
      <c r="W34" s="18"/>
      <c r="X34" s="18"/>
      <c r="Y34" s="18"/>
      <c r="Z34" s="18"/>
      <c r="AM34" s="18"/>
      <c r="AN34" s="18"/>
      <c r="AO34" s="18"/>
      <c r="AP34" s="18"/>
      <c r="AQ34" s="18"/>
      <c r="AR34" s="18"/>
      <c r="AS34" s="18"/>
      <c r="AT34" s="18"/>
    </row>
    <row r="35" spans="1:46" ht="25" customHeight="1" x14ac:dyDescent="0.35">
      <c r="A35" s="24"/>
      <c r="B35" s="27" t="s">
        <v>146</v>
      </c>
      <c r="C35" s="24"/>
      <c r="D35" s="24"/>
      <c r="E35" s="23"/>
      <c r="F35" s="25"/>
      <c r="G35" s="60"/>
      <c r="H35" s="24"/>
      <c r="I35" s="24"/>
      <c r="J35" s="23"/>
      <c r="K35" s="25"/>
      <c r="L35" s="69"/>
      <c r="M35" s="24"/>
      <c r="N35" s="24"/>
      <c r="O35" s="23"/>
      <c r="P35" s="25"/>
      <c r="Q35" s="69"/>
      <c r="R35" s="24"/>
      <c r="S35" s="24"/>
      <c r="T35" s="23"/>
      <c r="U35" s="25"/>
      <c r="V35" s="60"/>
      <c r="W35" s="18"/>
      <c r="X35" s="18"/>
      <c r="Y35" s="18"/>
      <c r="Z35" s="18"/>
      <c r="AM35" s="18"/>
      <c r="AN35" s="18"/>
      <c r="AO35" s="18"/>
      <c r="AP35" s="18"/>
      <c r="AQ35" s="18"/>
      <c r="AR35" s="18"/>
      <c r="AS35" s="18"/>
      <c r="AT35" s="18"/>
    </row>
    <row r="36" spans="1:46" ht="25" customHeight="1" x14ac:dyDescent="0.35">
      <c r="A36" s="24"/>
      <c r="B36" s="27"/>
      <c r="C36" s="24"/>
      <c r="D36" s="24"/>
      <c r="E36" s="23"/>
      <c r="F36" s="25"/>
      <c r="G36" s="60"/>
      <c r="H36" s="24"/>
      <c r="I36" s="24"/>
      <c r="J36" s="23"/>
      <c r="K36" s="25"/>
      <c r="L36" s="69"/>
      <c r="M36" s="24"/>
      <c r="N36" s="24"/>
      <c r="O36" s="23"/>
      <c r="P36" s="25"/>
      <c r="Q36" s="69"/>
      <c r="R36" s="24"/>
      <c r="S36" s="24"/>
      <c r="T36" s="23"/>
      <c r="U36" s="25"/>
      <c r="V36" s="60"/>
      <c r="W36" s="18"/>
      <c r="X36" s="18"/>
      <c r="Y36" s="18"/>
      <c r="Z36" s="18"/>
      <c r="AM36" s="18"/>
      <c r="AN36" s="18"/>
      <c r="AO36" s="18"/>
      <c r="AP36" s="18"/>
      <c r="AQ36" s="18"/>
      <c r="AR36" s="18"/>
      <c r="AS36" s="18"/>
      <c r="AT36" s="18"/>
    </row>
    <row r="37" spans="1:46" ht="25" customHeight="1" x14ac:dyDescent="0.35">
      <c r="A37" s="19"/>
      <c r="B37" s="33" t="s">
        <v>104</v>
      </c>
      <c r="C37" s="19"/>
      <c r="D37" s="19"/>
      <c r="E37" s="26"/>
      <c r="F37" s="20"/>
      <c r="G37" s="60"/>
      <c r="H37" s="19"/>
      <c r="I37" s="19"/>
      <c r="J37" s="26"/>
      <c r="K37" s="20"/>
      <c r="L37" s="69"/>
      <c r="M37" s="19"/>
      <c r="N37" s="19"/>
      <c r="O37" s="26"/>
      <c r="P37" s="20"/>
      <c r="Q37" s="69"/>
      <c r="R37" s="19"/>
      <c r="S37" s="19"/>
      <c r="T37" s="26"/>
      <c r="U37" s="20"/>
      <c r="V37" s="60"/>
      <c r="W37" s="18"/>
      <c r="X37" s="18"/>
      <c r="Y37" s="18"/>
      <c r="Z37" s="18"/>
      <c r="AM37" s="18"/>
      <c r="AN37" s="18"/>
      <c r="AO37" s="18"/>
      <c r="AP37" s="18"/>
      <c r="AQ37" s="18"/>
      <c r="AR37" s="18"/>
      <c r="AS37" s="18"/>
      <c r="AT37" s="18"/>
    </row>
    <row r="38" spans="1:46" ht="25" customHeight="1" x14ac:dyDescent="0.35">
      <c r="A38" s="24">
        <v>2.9</v>
      </c>
      <c r="B38" s="27" t="s">
        <v>103</v>
      </c>
      <c r="C38" s="24"/>
      <c r="D38" s="24" t="s">
        <v>70</v>
      </c>
      <c r="E38" s="23"/>
      <c r="F38" s="25">
        <f t="shared" ref="F38" si="22">SUM(C38*E38)</f>
        <v>0</v>
      </c>
      <c r="G38" s="60"/>
      <c r="H38" s="24"/>
      <c r="I38" s="24" t="s">
        <v>70</v>
      </c>
      <c r="J38" s="23"/>
      <c r="K38" s="25">
        <f t="shared" ref="K38" si="23">SUM(H38*J38)</f>
        <v>0</v>
      </c>
      <c r="L38" s="69"/>
      <c r="M38" s="24"/>
      <c r="N38" s="24" t="s">
        <v>70</v>
      </c>
      <c r="O38" s="23"/>
      <c r="P38" s="25">
        <f t="shared" ref="P38" si="24">SUM(M38*O38)</f>
        <v>0</v>
      </c>
      <c r="Q38" s="69"/>
      <c r="R38" s="24"/>
      <c r="S38" s="24" t="s">
        <v>70</v>
      </c>
      <c r="T38" s="23"/>
      <c r="U38" s="25">
        <f t="shared" ref="U38" si="25">SUM(R38*T38)</f>
        <v>0</v>
      </c>
      <c r="V38" s="60"/>
      <c r="W38" s="18"/>
      <c r="X38" s="18"/>
      <c r="Y38" s="18"/>
      <c r="Z38" s="18"/>
      <c r="AM38" s="18"/>
      <c r="AN38" s="18"/>
      <c r="AO38" s="18"/>
      <c r="AP38" s="18"/>
      <c r="AQ38" s="18"/>
      <c r="AR38" s="18"/>
      <c r="AS38" s="18"/>
      <c r="AT38" s="18"/>
    </row>
    <row r="39" spans="1:46" ht="25" customHeight="1" x14ac:dyDescent="0.35">
      <c r="A39" s="24"/>
      <c r="B39" s="27" t="s">
        <v>146</v>
      </c>
      <c r="C39" s="24"/>
      <c r="D39" s="24"/>
      <c r="E39" s="23"/>
      <c r="F39" s="25"/>
      <c r="G39" s="60"/>
      <c r="H39" s="24"/>
      <c r="I39" s="24"/>
      <c r="J39" s="23"/>
      <c r="K39" s="25"/>
      <c r="L39" s="69"/>
      <c r="M39" s="24"/>
      <c r="N39" s="24"/>
      <c r="O39" s="23"/>
      <c r="P39" s="25"/>
      <c r="Q39" s="69"/>
      <c r="R39" s="24"/>
      <c r="S39" s="24"/>
      <c r="T39" s="23"/>
      <c r="U39" s="25"/>
      <c r="V39" s="60"/>
      <c r="W39" s="18"/>
      <c r="X39" s="18"/>
      <c r="Y39" s="18"/>
      <c r="Z39" s="18"/>
      <c r="AM39" s="18"/>
      <c r="AN39" s="18"/>
      <c r="AO39" s="18"/>
      <c r="AP39" s="18"/>
      <c r="AQ39" s="18"/>
      <c r="AR39" s="18"/>
      <c r="AS39" s="18"/>
      <c r="AT39" s="18"/>
    </row>
    <row r="40" spans="1:46" ht="25" customHeight="1" x14ac:dyDescent="0.35">
      <c r="A40" s="24"/>
      <c r="B40" s="27"/>
      <c r="C40" s="24"/>
      <c r="D40" s="24"/>
      <c r="E40" s="23"/>
      <c r="F40" s="25"/>
      <c r="G40" s="60"/>
      <c r="H40" s="24"/>
      <c r="I40" s="24"/>
      <c r="J40" s="23"/>
      <c r="K40" s="25"/>
      <c r="L40" s="69"/>
      <c r="M40" s="24"/>
      <c r="N40" s="24"/>
      <c r="O40" s="23"/>
      <c r="P40" s="25"/>
      <c r="Q40" s="69"/>
      <c r="R40" s="24"/>
      <c r="S40" s="24"/>
      <c r="T40" s="23"/>
      <c r="U40" s="25"/>
      <c r="V40" s="60"/>
      <c r="W40" s="18"/>
      <c r="X40" s="18"/>
      <c r="Y40" s="18"/>
      <c r="Z40" s="18"/>
      <c r="AM40" s="18"/>
      <c r="AN40" s="18"/>
      <c r="AO40" s="18"/>
      <c r="AP40" s="18"/>
      <c r="AQ40" s="18"/>
      <c r="AR40" s="18"/>
      <c r="AS40" s="18"/>
      <c r="AT40" s="18"/>
    </row>
    <row r="41" spans="1:46" ht="25" customHeight="1" x14ac:dyDescent="0.35">
      <c r="A41" s="30">
        <v>3</v>
      </c>
      <c r="B41" s="43" t="s">
        <v>108</v>
      </c>
      <c r="C41" s="39"/>
      <c r="D41" s="39"/>
      <c r="E41" s="38"/>
      <c r="F41" s="41"/>
      <c r="G41" s="60"/>
      <c r="H41" s="39"/>
      <c r="I41" s="39"/>
      <c r="J41" s="38"/>
      <c r="K41" s="41"/>
      <c r="L41" s="69"/>
      <c r="M41" s="39"/>
      <c r="N41" s="39"/>
      <c r="O41" s="38"/>
      <c r="P41" s="41"/>
      <c r="Q41" s="69"/>
      <c r="R41" s="39"/>
      <c r="S41" s="39"/>
      <c r="T41" s="38"/>
      <c r="U41" s="41"/>
      <c r="V41" s="60"/>
      <c r="W41" s="18"/>
      <c r="X41" s="18"/>
      <c r="Y41" s="18"/>
      <c r="Z41" s="18"/>
      <c r="AM41" s="18"/>
      <c r="AN41" s="18"/>
      <c r="AO41" s="18"/>
      <c r="AP41" s="18"/>
      <c r="AQ41" s="18"/>
      <c r="AR41" s="18"/>
      <c r="AS41" s="18"/>
      <c r="AT41" s="18"/>
    </row>
    <row r="42" spans="1:46" ht="25" customHeight="1" x14ac:dyDescent="0.35">
      <c r="A42" s="19"/>
      <c r="B42" s="33" t="s">
        <v>105</v>
      </c>
      <c r="C42" s="19"/>
      <c r="D42" s="19"/>
      <c r="E42" s="26"/>
      <c r="F42" s="20"/>
      <c r="G42" s="60"/>
      <c r="H42" s="19"/>
      <c r="I42" s="19"/>
      <c r="J42" s="26"/>
      <c r="K42" s="20"/>
      <c r="L42" s="69"/>
      <c r="M42" s="19"/>
      <c r="N42" s="19"/>
      <c r="O42" s="26"/>
      <c r="P42" s="20"/>
      <c r="Q42" s="69"/>
      <c r="R42" s="19"/>
      <c r="S42" s="19"/>
      <c r="T42" s="26"/>
      <c r="U42" s="20"/>
      <c r="V42" s="60"/>
      <c r="W42" s="18"/>
      <c r="X42" s="18"/>
      <c r="Y42" s="18"/>
      <c r="Z42" s="18"/>
      <c r="AM42" s="18"/>
      <c r="AN42" s="18"/>
      <c r="AO42" s="18"/>
      <c r="AP42" s="18"/>
      <c r="AQ42" s="18"/>
      <c r="AR42" s="18"/>
      <c r="AS42" s="18"/>
      <c r="AT42" s="18"/>
    </row>
    <row r="43" spans="1:46" ht="25" customHeight="1" x14ac:dyDescent="0.35">
      <c r="A43" s="24">
        <v>3.1</v>
      </c>
      <c r="B43" s="27" t="s">
        <v>106</v>
      </c>
      <c r="C43" s="24"/>
      <c r="D43" s="24" t="s">
        <v>68</v>
      </c>
      <c r="E43" s="23"/>
      <c r="F43" s="25">
        <f t="shared" ref="F43:F44" si="26">SUM(C43*E43)</f>
        <v>0</v>
      </c>
      <c r="G43" s="60"/>
      <c r="H43" s="24"/>
      <c r="I43" s="24" t="s">
        <v>68</v>
      </c>
      <c r="J43" s="23"/>
      <c r="K43" s="25">
        <f t="shared" ref="K43:K44" si="27">SUM(H43*J43)</f>
        <v>0</v>
      </c>
      <c r="L43" s="69"/>
      <c r="M43" s="24"/>
      <c r="N43" s="24" t="s">
        <v>68</v>
      </c>
      <c r="O43" s="23"/>
      <c r="P43" s="25">
        <f t="shared" ref="P43:P45" si="28">SUM(M43*O43)</f>
        <v>0</v>
      </c>
      <c r="Q43" s="69"/>
      <c r="R43" s="24"/>
      <c r="S43" s="24" t="s">
        <v>68</v>
      </c>
      <c r="T43" s="23"/>
      <c r="U43" s="25">
        <f t="shared" ref="U43:U44" si="29">SUM(R43*T43)</f>
        <v>0</v>
      </c>
      <c r="V43" s="60"/>
      <c r="W43" s="18"/>
      <c r="X43" s="18"/>
      <c r="Y43" s="18"/>
      <c r="Z43" s="18"/>
      <c r="AM43" s="18"/>
      <c r="AN43" s="18"/>
      <c r="AO43" s="18"/>
      <c r="AP43" s="18"/>
      <c r="AQ43" s="18"/>
      <c r="AR43" s="18"/>
      <c r="AS43" s="18"/>
      <c r="AT43" s="18"/>
    </row>
    <row r="44" spans="1:46" ht="25" customHeight="1" x14ac:dyDescent="0.35">
      <c r="A44" s="24">
        <v>3.2</v>
      </c>
      <c r="B44" s="27" t="s">
        <v>107</v>
      </c>
      <c r="C44" s="24"/>
      <c r="D44" s="24" t="s">
        <v>68</v>
      </c>
      <c r="E44" s="23"/>
      <c r="F44" s="25">
        <f t="shared" si="26"/>
        <v>0</v>
      </c>
      <c r="G44" s="60"/>
      <c r="H44" s="24"/>
      <c r="I44" s="24" t="s">
        <v>68</v>
      </c>
      <c r="J44" s="23"/>
      <c r="K44" s="25">
        <f t="shared" si="27"/>
        <v>0</v>
      </c>
      <c r="L44" s="69"/>
      <c r="M44" s="24"/>
      <c r="N44" s="24" t="s">
        <v>68</v>
      </c>
      <c r="O44" s="23"/>
      <c r="P44" s="25">
        <f t="shared" si="28"/>
        <v>0</v>
      </c>
      <c r="Q44" s="69"/>
      <c r="R44" s="24"/>
      <c r="S44" s="24" t="s">
        <v>68</v>
      </c>
      <c r="T44" s="23"/>
      <c r="U44" s="25">
        <f t="shared" si="29"/>
        <v>0</v>
      </c>
      <c r="V44" s="60"/>
      <c r="W44" s="18"/>
      <c r="X44" s="18"/>
      <c r="Y44" s="18"/>
      <c r="Z44" s="18"/>
      <c r="AM44" s="18"/>
      <c r="AN44" s="18"/>
      <c r="AO44" s="18"/>
      <c r="AP44" s="18"/>
      <c r="AQ44" s="18"/>
      <c r="AR44" s="18"/>
      <c r="AS44" s="18"/>
      <c r="AT44" s="18"/>
    </row>
    <row r="45" spans="1:46" ht="25" customHeight="1" x14ac:dyDescent="0.35">
      <c r="A45" s="24">
        <v>3.3</v>
      </c>
      <c r="B45" s="27" t="s">
        <v>127</v>
      </c>
      <c r="C45" s="24"/>
      <c r="D45" s="24" t="s">
        <v>68</v>
      </c>
      <c r="E45" s="23"/>
      <c r="F45" s="25">
        <f t="shared" ref="F45" si="30">SUM(C45*E45)</f>
        <v>0</v>
      </c>
      <c r="G45" s="60"/>
      <c r="H45" s="24"/>
      <c r="I45" s="24" t="s">
        <v>68</v>
      </c>
      <c r="J45" s="23"/>
      <c r="K45" s="25">
        <f t="shared" ref="K45" si="31">SUM(H45*J45)</f>
        <v>0</v>
      </c>
      <c r="L45" s="69"/>
      <c r="M45" s="24"/>
      <c r="N45" s="24" t="s">
        <v>68</v>
      </c>
      <c r="O45" s="23"/>
      <c r="P45" s="25">
        <f t="shared" si="28"/>
        <v>0</v>
      </c>
      <c r="Q45" s="69"/>
      <c r="R45" s="24"/>
      <c r="S45" s="24" t="s">
        <v>68</v>
      </c>
      <c r="T45" s="23"/>
      <c r="U45" s="25">
        <f t="shared" ref="U45" si="32">SUM(R45*T45)</f>
        <v>0</v>
      </c>
      <c r="V45" s="60"/>
      <c r="W45" s="18"/>
      <c r="X45" s="18"/>
      <c r="Y45" s="18"/>
      <c r="Z45" s="18"/>
      <c r="AM45" s="18"/>
      <c r="AN45" s="18"/>
      <c r="AO45" s="18"/>
      <c r="AP45" s="18"/>
      <c r="AQ45" s="18"/>
      <c r="AR45" s="18"/>
      <c r="AS45" s="18"/>
      <c r="AT45" s="18"/>
    </row>
    <row r="46" spans="1:46" ht="25" customHeight="1" x14ac:dyDescent="0.35">
      <c r="A46" s="24">
        <v>3.4</v>
      </c>
      <c r="B46" s="27" t="s">
        <v>146</v>
      </c>
      <c r="C46" s="24"/>
      <c r="D46" s="24"/>
      <c r="E46" s="23"/>
      <c r="F46" s="25"/>
      <c r="G46" s="60"/>
      <c r="H46" s="24"/>
      <c r="I46" s="24"/>
      <c r="J46" s="23"/>
      <c r="K46" s="25"/>
      <c r="L46" s="69"/>
      <c r="M46" s="24"/>
      <c r="N46" s="24"/>
      <c r="O46" s="23"/>
      <c r="P46" s="25"/>
      <c r="Q46" s="69"/>
      <c r="R46" s="24"/>
      <c r="S46" s="24"/>
      <c r="T46" s="23"/>
      <c r="U46" s="25"/>
      <c r="V46" s="60"/>
      <c r="W46" s="18"/>
      <c r="X46" s="18"/>
      <c r="Y46" s="18"/>
      <c r="Z46" s="18"/>
      <c r="AM46" s="18"/>
      <c r="AN46" s="18"/>
      <c r="AO46" s="18"/>
      <c r="AP46" s="18"/>
      <c r="AQ46" s="18"/>
      <c r="AR46" s="18"/>
      <c r="AS46" s="18"/>
      <c r="AT46" s="18"/>
    </row>
    <row r="47" spans="1:46" ht="25" customHeight="1" x14ac:dyDescent="0.35">
      <c r="A47" s="24"/>
      <c r="B47" s="27"/>
      <c r="C47" s="24"/>
      <c r="D47" s="24"/>
      <c r="E47" s="23"/>
      <c r="F47" s="25"/>
      <c r="G47" s="60"/>
      <c r="H47" s="24"/>
      <c r="I47" s="24"/>
      <c r="J47" s="23"/>
      <c r="K47" s="25"/>
      <c r="L47" s="69"/>
      <c r="M47" s="24"/>
      <c r="N47" s="24"/>
      <c r="O47" s="23"/>
      <c r="P47" s="25"/>
      <c r="Q47" s="69"/>
      <c r="R47" s="24"/>
      <c r="S47" s="24"/>
      <c r="T47" s="23"/>
      <c r="U47" s="25"/>
      <c r="V47" s="60"/>
      <c r="W47" s="18"/>
      <c r="X47" s="18"/>
      <c r="Y47" s="18"/>
      <c r="Z47" s="18"/>
      <c r="AM47" s="18"/>
      <c r="AN47" s="18"/>
      <c r="AO47" s="18"/>
      <c r="AP47" s="18"/>
      <c r="AQ47" s="18"/>
      <c r="AR47" s="18"/>
      <c r="AS47" s="18"/>
      <c r="AT47" s="18"/>
    </row>
    <row r="48" spans="1:46" ht="25" customHeight="1" x14ac:dyDescent="0.35">
      <c r="A48" s="19"/>
      <c r="B48" s="33" t="s">
        <v>56</v>
      </c>
      <c r="C48" s="19"/>
      <c r="D48" s="19"/>
      <c r="E48" s="26"/>
      <c r="F48" s="20"/>
      <c r="G48" s="60"/>
      <c r="H48" s="19"/>
      <c r="I48" s="19"/>
      <c r="J48" s="26"/>
      <c r="K48" s="20"/>
      <c r="L48" s="69"/>
      <c r="M48" s="19"/>
      <c r="N48" s="19"/>
      <c r="O48" s="26"/>
      <c r="P48" s="20"/>
      <c r="Q48" s="69"/>
      <c r="R48" s="19"/>
      <c r="S48" s="19"/>
      <c r="T48" s="26"/>
      <c r="U48" s="20"/>
      <c r="V48" s="60"/>
      <c r="W48" s="18"/>
      <c r="X48" s="18"/>
      <c r="Y48" s="18"/>
      <c r="Z48" s="18"/>
      <c r="AM48" s="18"/>
      <c r="AN48" s="18"/>
      <c r="AO48" s="18"/>
      <c r="AP48" s="18"/>
      <c r="AQ48" s="18"/>
      <c r="AR48" s="18"/>
      <c r="AS48" s="18"/>
      <c r="AT48" s="18"/>
    </row>
    <row r="49" spans="1:46" ht="25" customHeight="1" x14ac:dyDescent="0.35">
      <c r="A49" s="24">
        <v>3.5</v>
      </c>
      <c r="B49" s="27" t="s">
        <v>111</v>
      </c>
      <c r="C49" s="24"/>
      <c r="D49" s="24" t="s">
        <v>68</v>
      </c>
      <c r="E49" s="23"/>
      <c r="F49" s="25">
        <f t="shared" ref="F49" si="33">SUM(C49*E49)</f>
        <v>0</v>
      </c>
      <c r="G49" s="60"/>
      <c r="H49" s="24"/>
      <c r="I49" s="24" t="s">
        <v>68</v>
      </c>
      <c r="J49" s="23"/>
      <c r="K49" s="25">
        <f t="shared" ref="K49" si="34">SUM(H49*J49)</f>
        <v>0</v>
      </c>
      <c r="L49" s="69"/>
      <c r="M49" s="24"/>
      <c r="N49" s="24" t="s">
        <v>68</v>
      </c>
      <c r="O49" s="23"/>
      <c r="P49" s="25">
        <f t="shared" ref="P49" si="35">SUM(M49*O49)</f>
        <v>0</v>
      </c>
      <c r="Q49" s="69"/>
      <c r="R49" s="24"/>
      <c r="S49" s="24" t="s">
        <v>68</v>
      </c>
      <c r="T49" s="23"/>
      <c r="U49" s="25">
        <f t="shared" ref="U49" si="36">SUM(R49*T49)</f>
        <v>0</v>
      </c>
      <c r="V49" s="60"/>
      <c r="W49" s="18"/>
      <c r="X49" s="18"/>
      <c r="Y49" s="18"/>
      <c r="Z49" s="18"/>
      <c r="AM49" s="18"/>
      <c r="AN49" s="18"/>
      <c r="AO49" s="18"/>
      <c r="AP49" s="18"/>
      <c r="AQ49" s="18"/>
      <c r="AR49" s="18"/>
      <c r="AS49" s="18"/>
      <c r="AT49" s="18"/>
    </row>
    <row r="50" spans="1:46" ht="25" customHeight="1" x14ac:dyDescent="0.35">
      <c r="A50" s="24"/>
      <c r="B50" s="27" t="s">
        <v>146</v>
      </c>
      <c r="C50" s="24"/>
      <c r="D50" s="24"/>
      <c r="E50" s="23"/>
      <c r="F50" s="25"/>
      <c r="G50" s="60"/>
      <c r="H50" s="24"/>
      <c r="I50" s="24"/>
      <c r="J50" s="23"/>
      <c r="K50" s="25"/>
      <c r="L50" s="69"/>
      <c r="M50" s="24"/>
      <c r="N50" s="24"/>
      <c r="O50" s="23"/>
      <c r="P50" s="25"/>
      <c r="Q50" s="69"/>
      <c r="R50" s="24"/>
      <c r="S50" s="24"/>
      <c r="T50" s="23"/>
      <c r="U50" s="25"/>
      <c r="V50" s="60"/>
      <c r="W50" s="18"/>
      <c r="X50" s="18"/>
      <c r="Y50" s="18"/>
      <c r="Z50" s="18"/>
      <c r="AM50" s="18"/>
      <c r="AN50" s="18"/>
      <c r="AO50" s="18"/>
      <c r="AP50" s="18"/>
      <c r="AQ50" s="18"/>
      <c r="AR50" s="18"/>
      <c r="AS50" s="18"/>
      <c r="AT50" s="18"/>
    </row>
    <row r="51" spans="1:46" ht="25" customHeight="1" x14ac:dyDescent="0.35">
      <c r="A51" s="24"/>
      <c r="B51" s="27"/>
      <c r="C51" s="24"/>
      <c r="D51" s="24"/>
      <c r="E51" s="23"/>
      <c r="F51" s="25"/>
      <c r="G51" s="60"/>
      <c r="H51" s="24"/>
      <c r="I51" s="24"/>
      <c r="J51" s="23"/>
      <c r="K51" s="25"/>
      <c r="L51" s="69"/>
      <c r="M51" s="24"/>
      <c r="N51" s="24"/>
      <c r="O51" s="23"/>
      <c r="P51" s="25"/>
      <c r="Q51" s="69"/>
      <c r="R51" s="24"/>
      <c r="S51" s="24"/>
      <c r="T51" s="23"/>
      <c r="U51" s="25"/>
      <c r="V51" s="60"/>
      <c r="W51" s="18"/>
      <c r="X51" s="18"/>
      <c r="Y51" s="18"/>
      <c r="Z51" s="18"/>
      <c r="AM51" s="18"/>
      <c r="AN51" s="18"/>
      <c r="AO51" s="18"/>
      <c r="AP51" s="18"/>
      <c r="AQ51" s="18"/>
      <c r="AR51" s="18"/>
      <c r="AS51" s="18"/>
      <c r="AT51" s="18"/>
    </row>
    <row r="52" spans="1:46" ht="25" customHeight="1" x14ac:dyDescent="0.35">
      <c r="A52" s="30">
        <v>4</v>
      </c>
      <c r="B52" s="43" t="s">
        <v>50</v>
      </c>
      <c r="C52" s="39"/>
      <c r="D52" s="39"/>
      <c r="E52" s="38"/>
      <c r="F52" s="41"/>
      <c r="G52" s="60"/>
      <c r="H52" s="39"/>
      <c r="I52" s="39"/>
      <c r="J52" s="38"/>
      <c r="K52" s="41"/>
      <c r="L52" s="69"/>
      <c r="M52" s="39"/>
      <c r="N52" s="39"/>
      <c r="O52" s="38"/>
      <c r="P52" s="41"/>
      <c r="Q52" s="69"/>
      <c r="R52" s="39"/>
      <c r="S52" s="39"/>
      <c r="T52" s="38"/>
      <c r="U52" s="41"/>
      <c r="V52" s="60"/>
      <c r="W52" s="18"/>
      <c r="X52" s="18"/>
      <c r="Y52" s="18"/>
      <c r="Z52" s="18"/>
      <c r="AM52" s="18"/>
      <c r="AN52" s="18"/>
      <c r="AO52" s="18"/>
      <c r="AP52" s="18"/>
      <c r="AQ52" s="18"/>
      <c r="AR52" s="18"/>
      <c r="AS52" s="18"/>
      <c r="AT52" s="18"/>
    </row>
    <row r="53" spans="1:46" ht="25" customHeight="1" x14ac:dyDescent="0.35">
      <c r="A53" s="19"/>
      <c r="B53" s="33" t="s">
        <v>50</v>
      </c>
      <c r="C53" s="19"/>
      <c r="D53" s="19"/>
      <c r="E53" s="26"/>
      <c r="F53" s="20"/>
      <c r="G53" s="60"/>
      <c r="H53" s="19"/>
      <c r="I53" s="19"/>
      <c r="J53" s="26"/>
      <c r="K53" s="20"/>
      <c r="L53" s="69"/>
      <c r="M53" s="19"/>
      <c r="N53" s="19"/>
      <c r="O53" s="26"/>
      <c r="P53" s="20"/>
      <c r="Q53" s="69"/>
      <c r="R53" s="19"/>
      <c r="S53" s="19"/>
      <c r="T53" s="26"/>
      <c r="U53" s="20"/>
      <c r="V53" s="60"/>
      <c r="W53" s="18"/>
      <c r="X53" s="18"/>
      <c r="Y53" s="18"/>
      <c r="Z53" s="18"/>
      <c r="AM53" s="18"/>
      <c r="AN53" s="18"/>
      <c r="AO53" s="18"/>
      <c r="AP53" s="18"/>
      <c r="AQ53" s="18"/>
      <c r="AR53" s="18"/>
      <c r="AS53" s="18"/>
      <c r="AT53" s="18"/>
    </row>
    <row r="54" spans="1:46" ht="25" customHeight="1" x14ac:dyDescent="0.35">
      <c r="A54" s="24">
        <v>4.0999999999999996</v>
      </c>
      <c r="B54" s="27" t="s">
        <v>138</v>
      </c>
      <c r="C54" s="24"/>
      <c r="D54" s="24" t="s">
        <v>70</v>
      </c>
      <c r="E54" s="23"/>
      <c r="F54" s="25">
        <f t="shared" ref="F54:F58" si="37">SUM(C54*E54)</f>
        <v>0</v>
      </c>
      <c r="G54" s="60"/>
      <c r="H54" s="24"/>
      <c r="I54" s="24" t="s">
        <v>70</v>
      </c>
      <c r="J54" s="23"/>
      <c r="K54" s="25">
        <f t="shared" ref="K54:K59" si="38">SUM(H54*J54)</f>
        <v>0</v>
      </c>
      <c r="L54" s="69"/>
      <c r="M54" s="24"/>
      <c r="N54" s="24" t="s">
        <v>70</v>
      </c>
      <c r="O54" s="23"/>
      <c r="P54" s="25">
        <f t="shared" ref="P54:P60" si="39">SUM(M54*O54)</f>
        <v>0</v>
      </c>
      <c r="Q54" s="69"/>
      <c r="R54" s="24"/>
      <c r="S54" s="24" t="s">
        <v>70</v>
      </c>
      <c r="T54" s="23"/>
      <c r="U54" s="25">
        <f t="shared" ref="U54:U59" si="40">SUM(R54*T54)</f>
        <v>0</v>
      </c>
      <c r="V54" s="60"/>
      <c r="W54" s="18"/>
      <c r="X54" s="18"/>
      <c r="Y54" s="18"/>
      <c r="Z54" s="18"/>
      <c r="AM54" s="18"/>
      <c r="AN54" s="18"/>
      <c r="AO54" s="18"/>
      <c r="AP54" s="18"/>
      <c r="AQ54" s="18"/>
      <c r="AR54" s="18"/>
      <c r="AS54" s="18"/>
      <c r="AT54" s="18"/>
    </row>
    <row r="55" spans="1:46" ht="25" customHeight="1" x14ac:dyDescent="0.35">
      <c r="A55" s="24">
        <v>4.2</v>
      </c>
      <c r="B55" s="27" t="s">
        <v>135</v>
      </c>
      <c r="C55" s="24"/>
      <c r="D55" s="24" t="s">
        <v>70</v>
      </c>
      <c r="E55" s="23"/>
      <c r="F55" s="25">
        <f t="shared" ref="F55:F56" si="41">SUM(C55*E55)</f>
        <v>0</v>
      </c>
      <c r="G55" s="60"/>
      <c r="H55" s="24"/>
      <c r="I55" s="24" t="s">
        <v>70</v>
      </c>
      <c r="J55" s="23"/>
      <c r="K55" s="25">
        <f t="shared" ref="K55:K56" si="42">SUM(H55*J55)</f>
        <v>0</v>
      </c>
      <c r="L55" s="69"/>
      <c r="M55" s="24"/>
      <c r="N55" s="24" t="s">
        <v>70</v>
      </c>
      <c r="O55" s="23"/>
      <c r="P55" s="25">
        <f t="shared" si="39"/>
        <v>0</v>
      </c>
      <c r="Q55" s="69"/>
      <c r="R55" s="24"/>
      <c r="S55" s="24" t="s">
        <v>70</v>
      </c>
      <c r="T55" s="23"/>
      <c r="U55" s="25">
        <f t="shared" ref="U55:U56" si="43">SUM(R55*T55)</f>
        <v>0</v>
      </c>
      <c r="V55" s="60"/>
      <c r="W55" s="18"/>
      <c r="X55" s="18"/>
      <c r="Y55" s="18"/>
      <c r="Z55" s="18"/>
      <c r="AM55" s="18"/>
      <c r="AN55" s="18"/>
      <c r="AO55" s="18"/>
      <c r="AP55" s="18"/>
      <c r="AQ55" s="18"/>
      <c r="AR55" s="18"/>
      <c r="AS55" s="18"/>
      <c r="AT55" s="18"/>
    </row>
    <row r="56" spans="1:46" ht="25" customHeight="1" x14ac:dyDescent="0.35">
      <c r="A56" s="24">
        <v>4.3</v>
      </c>
      <c r="B56" s="27" t="s">
        <v>136</v>
      </c>
      <c r="C56" s="24"/>
      <c r="D56" s="24" t="s">
        <v>70</v>
      </c>
      <c r="E56" s="23"/>
      <c r="F56" s="25">
        <f t="shared" si="41"/>
        <v>0</v>
      </c>
      <c r="G56" s="60"/>
      <c r="H56" s="24"/>
      <c r="I56" s="24" t="s">
        <v>70</v>
      </c>
      <c r="J56" s="23"/>
      <c r="K56" s="25">
        <f t="shared" si="42"/>
        <v>0</v>
      </c>
      <c r="L56" s="69"/>
      <c r="M56" s="24"/>
      <c r="N56" s="24" t="s">
        <v>70</v>
      </c>
      <c r="O56" s="23"/>
      <c r="P56" s="25">
        <f t="shared" si="39"/>
        <v>0</v>
      </c>
      <c r="Q56" s="69"/>
      <c r="R56" s="24"/>
      <c r="S56" s="24" t="s">
        <v>70</v>
      </c>
      <c r="T56" s="23"/>
      <c r="U56" s="25">
        <f t="shared" si="43"/>
        <v>0</v>
      </c>
      <c r="V56" s="60"/>
      <c r="W56" s="18"/>
      <c r="X56" s="18"/>
      <c r="Y56" s="18"/>
      <c r="Z56" s="18"/>
      <c r="AM56" s="18"/>
      <c r="AN56" s="18"/>
      <c r="AO56" s="18"/>
      <c r="AP56" s="18"/>
      <c r="AQ56" s="18"/>
      <c r="AR56" s="18"/>
      <c r="AS56" s="18"/>
      <c r="AT56" s="18"/>
    </row>
    <row r="57" spans="1:46" ht="25" customHeight="1" x14ac:dyDescent="0.35">
      <c r="A57" s="24">
        <v>4.4000000000000004</v>
      </c>
      <c r="B57" s="27" t="s">
        <v>137</v>
      </c>
      <c r="C57" s="24"/>
      <c r="D57" s="24" t="s">
        <v>70</v>
      </c>
      <c r="E57" s="23"/>
      <c r="F57" s="25">
        <f t="shared" ref="F57" si="44">SUM(C57*E57)</f>
        <v>0</v>
      </c>
      <c r="G57" s="60"/>
      <c r="H57" s="24"/>
      <c r="I57" s="24" t="s">
        <v>70</v>
      </c>
      <c r="J57" s="23"/>
      <c r="K57" s="25">
        <f t="shared" ref="K57" si="45">SUM(H57*J57)</f>
        <v>0</v>
      </c>
      <c r="L57" s="69"/>
      <c r="M57" s="24"/>
      <c r="N57" s="24" t="s">
        <v>70</v>
      </c>
      <c r="O57" s="23"/>
      <c r="P57" s="25">
        <f t="shared" si="39"/>
        <v>0</v>
      </c>
      <c r="Q57" s="69"/>
      <c r="R57" s="24"/>
      <c r="S57" s="24" t="s">
        <v>70</v>
      </c>
      <c r="T57" s="23"/>
      <c r="U57" s="25">
        <f t="shared" ref="U57" si="46">SUM(R57*T57)</f>
        <v>0</v>
      </c>
      <c r="V57" s="60"/>
      <c r="W57" s="18"/>
      <c r="X57" s="18"/>
      <c r="Y57" s="18"/>
      <c r="Z57" s="18"/>
      <c r="AM57" s="18"/>
      <c r="AN57" s="18"/>
      <c r="AO57" s="18"/>
      <c r="AP57" s="18"/>
      <c r="AQ57" s="18"/>
      <c r="AR57" s="18"/>
      <c r="AS57" s="18"/>
      <c r="AT57" s="18"/>
    </row>
    <row r="58" spans="1:46" ht="25" customHeight="1" x14ac:dyDescent="0.35">
      <c r="A58" s="24">
        <v>4.5</v>
      </c>
      <c r="B58" s="27" t="s">
        <v>71</v>
      </c>
      <c r="C58" s="24"/>
      <c r="D58" s="24" t="s">
        <v>70</v>
      </c>
      <c r="E58" s="23"/>
      <c r="F58" s="25">
        <f t="shared" si="37"/>
        <v>0</v>
      </c>
      <c r="G58" s="60"/>
      <c r="H58" s="24"/>
      <c r="I58" s="24" t="s">
        <v>70</v>
      </c>
      <c r="J58" s="23"/>
      <c r="K58" s="25">
        <f t="shared" si="38"/>
        <v>0</v>
      </c>
      <c r="L58" s="69"/>
      <c r="M58" s="24"/>
      <c r="N58" s="24" t="s">
        <v>70</v>
      </c>
      <c r="O58" s="23"/>
      <c r="P58" s="25">
        <f t="shared" si="39"/>
        <v>0</v>
      </c>
      <c r="Q58" s="69"/>
      <c r="R58" s="24"/>
      <c r="S58" s="24" t="s">
        <v>70</v>
      </c>
      <c r="T58" s="23"/>
      <c r="U58" s="25">
        <f t="shared" si="40"/>
        <v>0</v>
      </c>
      <c r="V58" s="60"/>
      <c r="W58" s="18"/>
      <c r="X58" s="18"/>
      <c r="Y58" s="18"/>
      <c r="Z58" s="18"/>
      <c r="AM58" s="18"/>
      <c r="AN58" s="18"/>
      <c r="AO58" s="18"/>
      <c r="AP58" s="18"/>
      <c r="AQ58" s="18"/>
      <c r="AR58" s="18"/>
      <c r="AS58" s="18"/>
      <c r="AT58" s="18"/>
    </row>
    <row r="59" spans="1:46" ht="25" customHeight="1" x14ac:dyDescent="0.35">
      <c r="A59" s="24">
        <v>4.5999999999999996</v>
      </c>
      <c r="B59" s="27" t="s">
        <v>115</v>
      </c>
      <c r="C59" s="24"/>
      <c r="D59" s="24" t="s">
        <v>133</v>
      </c>
      <c r="E59" s="23"/>
      <c r="F59" s="25">
        <f t="shared" ref="F59:F60" si="47">SUM(C59*E59)</f>
        <v>0</v>
      </c>
      <c r="G59" s="60"/>
      <c r="H59" s="24"/>
      <c r="I59" s="24" t="s">
        <v>133</v>
      </c>
      <c r="J59" s="23"/>
      <c r="K59" s="25">
        <f t="shared" si="38"/>
        <v>0</v>
      </c>
      <c r="L59" s="69"/>
      <c r="M59" s="24"/>
      <c r="N59" s="24" t="s">
        <v>133</v>
      </c>
      <c r="O59" s="23"/>
      <c r="P59" s="25">
        <f t="shared" si="39"/>
        <v>0</v>
      </c>
      <c r="Q59" s="69"/>
      <c r="R59" s="24"/>
      <c r="S59" s="24" t="s">
        <v>133</v>
      </c>
      <c r="T59" s="23"/>
      <c r="U59" s="25">
        <f t="shared" si="40"/>
        <v>0</v>
      </c>
      <c r="V59" s="60"/>
      <c r="W59" s="18"/>
      <c r="X59" s="18"/>
      <c r="Y59" s="18"/>
      <c r="Z59" s="18"/>
      <c r="AM59" s="18"/>
      <c r="AN59" s="18"/>
      <c r="AO59" s="18"/>
      <c r="AP59" s="18"/>
      <c r="AQ59" s="18"/>
      <c r="AR59" s="18"/>
      <c r="AS59" s="18"/>
      <c r="AT59" s="18"/>
    </row>
    <row r="60" spans="1:46" ht="25" customHeight="1" x14ac:dyDescent="0.35">
      <c r="A60" s="24">
        <v>4.7</v>
      </c>
      <c r="B60" s="27" t="s">
        <v>116</v>
      </c>
      <c r="C60" s="24"/>
      <c r="D60" s="24" t="s">
        <v>69</v>
      </c>
      <c r="E60" s="23"/>
      <c r="F60" s="25">
        <f t="shared" si="47"/>
        <v>0</v>
      </c>
      <c r="G60" s="60"/>
      <c r="H60" s="24"/>
      <c r="I60" s="24" t="s">
        <v>69</v>
      </c>
      <c r="J60" s="23"/>
      <c r="K60" s="25">
        <f t="shared" ref="K60" si="48">SUM(H60*J60)</f>
        <v>0</v>
      </c>
      <c r="L60" s="69"/>
      <c r="M60" s="24"/>
      <c r="N60" s="24" t="s">
        <v>69</v>
      </c>
      <c r="O60" s="23"/>
      <c r="P60" s="25">
        <f t="shared" si="39"/>
        <v>0</v>
      </c>
      <c r="Q60" s="69"/>
      <c r="R60" s="24"/>
      <c r="S60" s="24" t="s">
        <v>69</v>
      </c>
      <c r="T60" s="23"/>
      <c r="U60" s="25">
        <f t="shared" ref="U60" si="49">SUM(R60*T60)</f>
        <v>0</v>
      </c>
      <c r="V60" s="60"/>
      <c r="W60" s="18"/>
      <c r="X60" s="18"/>
      <c r="Y60" s="18"/>
      <c r="Z60" s="18"/>
      <c r="AM60" s="18"/>
      <c r="AN60" s="18"/>
      <c r="AO60" s="18"/>
      <c r="AP60" s="18"/>
      <c r="AQ60" s="18"/>
      <c r="AR60" s="18"/>
      <c r="AS60" s="18"/>
      <c r="AT60" s="18"/>
    </row>
    <row r="61" spans="1:46" ht="25" customHeight="1" x14ac:dyDescent="0.35">
      <c r="A61" s="24"/>
      <c r="B61" s="27" t="s">
        <v>146</v>
      </c>
      <c r="C61" s="24"/>
      <c r="D61" s="24"/>
      <c r="E61" s="23"/>
      <c r="F61" s="25"/>
      <c r="G61" s="60"/>
      <c r="H61" s="24"/>
      <c r="I61" s="24"/>
      <c r="J61" s="23"/>
      <c r="K61" s="25"/>
      <c r="L61" s="69"/>
      <c r="M61" s="24"/>
      <c r="N61" s="24"/>
      <c r="O61" s="23"/>
      <c r="P61" s="25"/>
      <c r="Q61" s="69"/>
      <c r="R61" s="24"/>
      <c r="S61" s="24"/>
      <c r="T61" s="23"/>
      <c r="U61" s="25"/>
      <c r="V61" s="60"/>
      <c r="W61" s="18"/>
      <c r="X61" s="18"/>
      <c r="Y61" s="18"/>
      <c r="Z61" s="18"/>
      <c r="AM61" s="18"/>
      <c r="AN61" s="18"/>
      <c r="AO61" s="18"/>
      <c r="AP61" s="18"/>
      <c r="AQ61" s="18"/>
      <c r="AR61" s="18"/>
      <c r="AS61" s="18"/>
      <c r="AT61" s="18"/>
    </row>
    <row r="62" spans="1:46" ht="25" customHeight="1" x14ac:dyDescent="0.35">
      <c r="A62" s="24"/>
      <c r="B62" s="27"/>
      <c r="C62" s="24"/>
      <c r="D62" s="24"/>
      <c r="E62" s="23"/>
      <c r="F62" s="25"/>
      <c r="G62" s="60"/>
      <c r="H62" s="24"/>
      <c r="I62" s="24"/>
      <c r="J62" s="23"/>
      <c r="K62" s="25"/>
      <c r="L62" s="69"/>
      <c r="M62" s="24"/>
      <c r="N62" s="24"/>
      <c r="O62" s="23"/>
      <c r="P62" s="25"/>
      <c r="Q62" s="69"/>
      <c r="R62" s="24"/>
      <c r="S62" s="24"/>
      <c r="T62" s="23"/>
      <c r="U62" s="25"/>
      <c r="V62" s="60"/>
      <c r="W62" s="18"/>
      <c r="X62" s="18"/>
      <c r="Y62" s="18"/>
      <c r="Z62" s="18"/>
      <c r="AM62" s="18"/>
      <c r="AN62" s="18"/>
      <c r="AO62" s="18"/>
      <c r="AP62" s="18"/>
      <c r="AQ62" s="18"/>
      <c r="AR62" s="18"/>
      <c r="AS62" s="18"/>
      <c r="AT62" s="18"/>
    </row>
    <row r="63" spans="1:46" ht="25" customHeight="1" x14ac:dyDescent="0.35">
      <c r="A63" s="30">
        <v>5</v>
      </c>
      <c r="B63" s="43" t="s">
        <v>51</v>
      </c>
      <c r="C63" s="39"/>
      <c r="D63" s="39"/>
      <c r="E63" s="38"/>
      <c r="F63" s="41"/>
      <c r="G63" s="60"/>
      <c r="H63" s="39"/>
      <c r="I63" s="39"/>
      <c r="J63" s="38"/>
      <c r="K63" s="41"/>
      <c r="L63" s="69"/>
      <c r="M63" s="39"/>
      <c r="N63" s="39"/>
      <c r="O63" s="38"/>
      <c r="P63" s="41"/>
      <c r="Q63" s="69"/>
      <c r="R63" s="39"/>
      <c r="S63" s="39"/>
      <c r="T63" s="38"/>
      <c r="U63" s="41"/>
      <c r="V63" s="60"/>
      <c r="W63" s="18"/>
      <c r="X63" s="18"/>
      <c r="Y63" s="18"/>
      <c r="Z63" s="18"/>
      <c r="AM63" s="18"/>
      <c r="AN63" s="18"/>
      <c r="AO63" s="18"/>
      <c r="AP63" s="18"/>
      <c r="AQ63" s="18"/>
      <c r="AR63" s="18"/>
      <c r="AS63" s="18"/>
      <c r="AT63" s="18"/>
    </row>
    <row r="64" spans="1:46" ht="25" customHeight="1" x14ac:dyDescent="0.35">
      <c r="A64" s="19"/>
      <c r="B64" s="33" t="s">
        <v>57</v>
      </c>
      <c r="C64" s="19"/>
      <c r="D64" s="19"/>
      <c r="E64" s="26"/>
      <c r="F64" s="20"/>
      <c r="G64" s="60"/>
      <c r="H64" s="19"/>
      <c r="I64" s="19"/>
      <c r="J64" s="26"/>
      <c r="K64" s="20"/>
      <c r="L64" s="69"/>
      <c r="M64" s="19"/>
      <c r="N64" s="19"/>
      <c r="O64" s="26"/>
      <c r="P64" s="20"/>
      <c r="Q64" s="69"/>
      <c r="R64" s="19"/>
      <c r="S64" s="19"/>
      <c r="T64" s="26"/>
      <c r="U64" s="20"/>
      <c r="V64" s="60"/>
      <c r="W64" s="18"/>
      <c r="X64" s="18"/>
      <c r="Y64" s="18"/>
      <c r="Z64" s="18"/>
      <c r="AM64" s="18"/>
      <c r="AN64" s="18"/>
      <c r="AO64" s="18"/>
      <c r="AP64" s="18"/>
      <c r="AQ64" s="18"/>
      <c r="AR64" s="18"/>
      <c r="AS64" s="18"/>
      <c r="AT64" s="18"/>
    </row>
    <row r="65" spans="1:46" ht="25" customHeight="1" x14ac:dyDescent="0.35">
      <c r="A65" s="24">
        <v>5.0999999999999996</v>
      </c>
      <c r="B65" s="27" t="s">
        <v>72</v>
      </c>
      <c r="C65" s="24"/>
      <c r="D65" s="24" t="s">
        <v>70</v>
      </c>
      <c r="E65" s="23"/>
      <c r="F65" s="25">
        <f t="shared" ref="F65:F69" si="50">SUM(C65*E65)</f>
        <v>0</v>
      </c>
      <c r="G65" s="60"/>
      <c r="H65" s="24"/>
      <c r="I65" s="24" t="s">
        <v>70</v>
      </c>
      <c r="J65" s="23"/>
      <c r="K65" s="25">
        <f t="shared" ref="K65:K69" si="51">SUM(H65*J65)</f>
        <v>0</v>
      </c>
      <c r="L65" s="69"/>
      <c r="M65" s="24"/>
      <c r="N65" s="24" t="s">
        <v>70</v>
      </c>
      <c r="O65" s="23"/>
      <c r="P65" s="25">
        <f t="shared" ref="P65:P69" si="52">SUM(M65*O65)</f>
        <v>0</v>
      </c>
      <c r="Q65" s="69"/>
      <c r="R65" s="24"/>
      <c r="S65" s="24" t="s">
        <v>70</v>
      </c>
      <c r="T65" s="23"/>
      <c r="U65" s="25">
        <f t="shared" ref="U65:U69" si="53">SUM(R65*T65)</f>
        <v>0</v>
      </c>
      <c r="V65" s="60"/>
      <c r="W65" s="18"/>
      <c r="X65" s="18"/>
      <c r="Y65" s="18"/>
      <c r="Z65" s="18"/>
      <c r="AM65" s="18"/>
      <c r="AN65" s="18"/>
      <c r="AO65" s="18"/>
      <c r="AP65" s="18"/>
      <c r="AQ65" s="18"/>
      <c r="AR65" s="18"/>
      <c r="AS65" s="18"/>
      <c r="AT65" s="18"/>
    </row>
    <row r="66" spans="1:46" ht="25" customHeight="1" x14ac:dyDescent="0.35">
      <c r="A66" s="24">
        <v>5.2</v>
      </c>
      <c r="B66" s="27" t="s">
        <v>73</v>
      </c>
      <c r="C66" s="24"/>
      <c r="D66" s="24" t="s">
        <v>70</v>
      </c>
      <c r="E66" s="23"/>
      <c r="F66" s="25">
        <f t="shared" si="50"/>
        <v>0</v>
      </c>
      <c r="G66" s="60"/>
      <c r="H66" s="24"/>
      <c r="I66" s="24" t="s">
        <v>70</v>
      </c>
      <c r="J66" s="23"/>
      <c r="K66" s="25">
        <f t="shared" si="51"/>
        <v>0</v>
      </c>
      <c r="L66" s="69"/>
      <c r="M66" s="24"/>
      <c r="N66" s="24" t="s">
        <v>70</v>
      </c>
      <c r="O66" s="23"/>
      <c r="P66" s="25">
        <f t="shared" si="52"/>
        <v>0</v>
      </c>
      <c r="Q66" s="69"/>
      <c r="R66" s="24"/>
      <c r="S66" s="24" t="s">
        <v>70</v>
      </c>
      <c r="T66" s="23"/>
      <c r="U66" s="25">
        <f t="shared" si="53"/>
        <v>0</v>
      </c>
      <c r="V66" s="60"/>
      <c r="W66" s="18"/>
      <c r="X66" s="18"/>
      <c r="Y66" s="18"/>
      <c r="Z66" s="18"/>
      <c r="AM66" s="18"/>
      <c r="AN66" s="18"/>
      <c r="AO66" s="18"/>
      <c r="AP66" s="18"/>
      <c r="AQ66" s="18"/>
      <c r="AR66" s="18"/>
      <c r="AS66" s="18"/>
      <c r="AT66" s="18"/>
    </row>
    <row r="67" spans="1:46" ht="25" customHeight="1" x14ac:dyDescent="0.35">
      <c r="A67" s="24">
        <v>5.3</v>
      </c>
      <c r="B67" s="27" t="s">
        <v>112</v>
      </c>
      <c r="C67" s="24"/>
      <c r="D67" s="24" t="s">
        <v>70</v>
      </c>
      <c r="E67" s="23"/>
      <c r="F67" s="25">
        <f t="shared" si="50"/>
        <v>0</v>
      </c>
      <c r="G67" s="60"/>
      <c r="H67" s="24"/>
      <c r="I67" s="24" t="s">
        <v>70</v>
      </c>
      <c r="J67" s="23"/>
      <c r="K67" s="25">
        <f t="shared" si="51"/>
        <v>0</v>
      </c>
      <c r="L67" s="69"/>
      <c r="M67" s="24"/>
      <c r="N67" s="24" t="s">
        <v>70</v>
      </c>
      <c r="O67" s="23"/>
      <c r="P67" s="25">
        <f t="shared" si="52"/>
        <v>0</v>
      </c>
      <c r="Q67" s="69"/>
      <c r="R67" s="24"/>
      <c r="S67" s="24" t="s">
        <v>70</v>
      </c>
      <c r="T67" s="23"/>
      <c r="U67" s="25">
        <f t="shared" si="53"/>
        <v>0</v>
      </c>
      <c r="V67" s="60"/>
      <c r="W67" s="18"/>
      <c r="X67" s="18"/>
      <c r="Y67" s="18"/>
      <c r="Z67" s="18"/>
      <c r="AM67" s="18"/>
      <c r="AN67" s="18"/>
      <c r="AO67" s="18"/>
      <c r="AP67" s="18"/>
      <c r="AQ67" s="18"/>
      <c r="AR67" s="18"/>
      <c r="AS67" s="18"/>
      <c r="AT67" s="18"/>
    </row>
    <row r="68" spans="1:46" ht="25" customHeight="1" x14ac:dyDescent="0.35">
      <c r="A68" s="24">
        <v>5.4</v>
      </c>
      <c r="B68" s="27" t="s">
        <v>74</v>
      </c>
      <c r="C68" s="24"/>
      <c r="D68" s="24" t="s">
        <v>70</v>
      </c>
      <c r="E68" s="23"/>
      <c r="F68" s="25">
        <f t="shared" si="50"/>
        <v>0</v>
      </c>
      <c r="G68" s="60"/>
      <c r="H68" s="24"/>
      <c r="I68" s="24" t="s">
        <v>70</v>
      </c>
      <c r="J68" s="23"/>
      <c r="K68" s="25">
        <f t="shared" si="51"/>
        <v>0</v>
      </c>
      <c r="L68" s="69"/>
      <c r="M68" s="24"/>
      <c r="N68" s="24" t="s">
        <v>70</v>
      </c>
      <c r="O68" s="23"/>
      <c r="P68" s="25">
        <f t="shared" si="52"/>
        <v>0</v>
      </c>
      <c r="Q68" s="69"/>
      <c r="R68" s="24"/>
      <c r="S68" s="24" t="s">
        <v>70</v>
      </c>
      <c r="T68" s="23"/>
      <c r="U68" s="25">
        <f t="shared" si="53"/>
        <v>0</v>
      </c>
      <c r="V68" s="60"/>
      <c r="W68" s="18"/>
      <c r="X68" s="18"/>
      <c r="Y68" s="18"/>
      <c r="Z68" s="18"/>
      <c r="AM68" s="18"/>
      <c r="AN68" s="18"/>
      <c r="AO68" s="18"/>
      <c r="AP68" s="18"/>
      <c r="AQ68" s="18"/>
      <c r="AR68" s="18"/>
      <c r="AS68" s="18"/>
      <c r="AT68" s="18"/>
    </row>
    <row r="69" spans="1:46" ht="25" customHeight="1" x14ac:dyDescent="0.35">
      <c r="A69" s="24">
        <v>5.5</v>
      </c>
      <c r="B69" s="27" t="s">
        <v>113</v>
      </c>
      <c r="C69" s="24"/>
      <c r="D69" s="24" t="s">
        <v>70</v>
      </c>
      <c r="E69" s="23"/>
      <c r="F69" s="25">
        <f t="shared" si="50"/>
        <v>0</v>
      </c>
      <c r="G69" s="60"/>
      <c r="H69" s="24"/>
      <c r="I69" s="24" t="s">
        <v>70</v>
      </c>
      <c r="J69" s="23"/>
      <c r="K69" s="25">
        <f t="shared" si="51"/>
        <v>0</v>
      </c>
      <c r="L69" s="69"/>
      <c r="M69" s="24"/>
      <c r="N69" s="24" t="s">
        <v>70</v>
      </c>
      <c r="O69" s="23"/>
      <c r="P69" s="25">
        <f t="shared" si="52"/>
        <v>0</v>
      </c>
      <c r="Q69" s="69"/>
      <c r="R69" s="24"/>
      <c r="S69" s="24" t="s">
        <v>70</v>
      </c>
      <c r="T69" s="23"/>
      <c r="U69" s="25">
        <f t="shared" si="53"/>
        <v>0</v>
      </c>
      <c r="V69" s="60"/>
      <c r="W69" s="18"/>
      <c r="X69" s="18"/>
      <c r="Y69" s="18"/>
      <c r="Z69" s="18"/>
      <c r="AM69" s="18"/>
      <c r="AN69" s="18"/>
      <c r="AO69" s="18"/>
      <c r="AP69" s="18"/>
      <c r="AQ69" s="18"/>
      <c r="AR69" s="18"/>
      <c r="AS69" s="18"/>
      <c r="AT69" s="18"/>
    </row>
    <row r="70" spans="1:46" ht="25" customHeight="1" x14ac:dyDescent="0.35">
      <c r="A70" s="24"/>
      <c r="B70" s="27"/>
      <c r="C70" s="24"/>
      <c r="D70" s="24"/>
      <c r="E70" s="23"/>
      <c r="F70" s="25"/>
      <c r="G70" s="60"/>
      <c r="H70" s="24"/>
      <c r="I70" s="24"/>
      <c r="J70" s="23"/>
      <c r="K70" s="25"/>
      <c r="L70" s="69"/>
      <c r="M70" s="24"/>
      <c r="N70" s="24"/>
      <c r="O70" s="23"/>
      <c r="P70" s="25"/>
      <c r="Q70" s="69"/>
      <c r="R70" s="24"/>
      <c r="S70" s="24"/>
      <c r="T70" s="23"/>
      <c r="U70" s="25"/>
      <c r="V70" s="60"/>
      <c r="W70" s="18"/>
      <c r="X70" s="18"/>
      <c r="Y70" s="18"/>
      <c r="Z70" s="18"/>
      <c r="AM70" s="18"/>
      <c r="AN70" s="18"/>
      <c r="AO70" s="18"/>
      <c r="AP70" s="18"/>
      <c r="AQ70" s="18"/>
      <c r="AR70" s="18"/>
      <c r="AS70" s="18"/>
      <c r="AT70" s="18"/>
    </row>
    <row r="71" spans="1:46" ht="25" customHeight="1" x14ac:dyDescent="0.35">
      <c r="A71" s="19"/>
      <c r="B71" s="33" t="s">
        <v>117</v>
      </c>
      <c r="C71" s="19"/>
      <c r="D71" s="19"/>
      <c r="E71" s="26"/>
      <c r="F71" s="20"/>
      <c r="G71" s="60"/>
      <c r="H71" s="19"/>
      <c r="I71" s="19"/>
      <c r="J71" s="26"/>
      <c r="K71" s="20"/>
      <c r="L71" s="69"/>
      <c r="M71" s="19"/>
      <c r="N71" s="19"/>
      <c r="O71" s="26"/>
      <c r="P71" s="20"/>
      <c r="Q71" s="69"/>
      <c r="R71" s="19"/>
      <c r="S71" s="19"/>
      <c r="T71" s="26"/>
      <c r="U71" s="20"/>
      <c r="V71" s="60"/>
      <c r="W71" s="18"/>
      <c r="X71" s="18"/>
      <c r="Y71" s="18"/>
      <c r="Z71" s="18"/>
      <c r="AM71" s="18"/>
      <c r="AN71" s="18"/>
      <c r="AO71" s="18"/>
      <c r="AP71" s="18"/>
      <c r="AQ71" s="18"/>
      <c r="AR71" s="18"/>
      <c r="AS71" s="18"/>
      <c r="AT71" s="18"/>
    </row>
    <row r="72" spans="1:46" ht="25" customHeight="1" x14ac:dyDescent="0.35">
      <c r="A72" s="24">
        <v>5.7</v>
      </c>
      <c r="B72" s="51" t="s">
        <v>75</v>
      </c>
      <c r="C72" s="24"/>
      <c r="D72" s="24" t="s">
        <v>68</v>
      </c>
      <c r="E72" s="23"/>
      <c r="F72" s="25">
        <f>SUM(C72*E72)</f>
        <v>0</v>
      </c>
      <c r="G72" s="60"/>
      <c r="H72" s="24"/>
      <c r="I72" s="24" t="s">
        <v>68</v>
      </c>
      <c r="J72" s="23"/>
      <c r="K72" s="25">
        <f>SUM(H72*J72)</f>
        <v>0</v>
      </c>
      <c r="L72" s="69"/>
      <c r="M72" s="24"/>
      <c r="N72" s="24" t="s">
        <v>68</v>
      </c>
      <c r="O72" s="23"/>
      <c r="P72" s="25">
        <f>SUM(M72*O72)</f>
        <v>0</v>
      </c>
      <c r="Q72" s="69"/>
      <c r="R72" s="24"/>
      <c r="S72" s="24" t="s">
        <v>68</v>
      </c>
      <c r="T72" s="23"/>
      <c r="U72" s="25">
        <f>SUM(R72*T72)</f>
        <v>0</v>
      </c>
      <c r="V72" s="60"/>
      <c r="W72" s="18"/>
      <c r="X72" s="18"/>
      <c r="Y72" s="18"/>
      <c r="Z72" s="18"/>
      <c r="AM72" s="18"/>
      <c r="AN72" s="18"/>
      <c r="AO72" s="18"/>
      <c r="AP72" s="18"/>
      <c r="AQ72" s="18"/>
      <c r="AR72" s="18"/>
      <c r="AS72" s="18"/>
      <c r="AT72" s="18"/>
    </row>
    <row r="73" spans="1:46" ht="25" customHeight="1" x14ac:dyDescent="0.35">
      <c r="A73" s="24"/>
      <c r="B73" s="51"/>
      <c r="C73" s="24"/>
      <c r="D73" s="24"/>
      <c r="E73" s="23"/>
      <c r="F73" s="25"/>
      <c r="G73" s="60"/>
      <c r="H73" s="24"/>
      <c r="I73" s="24"/>
      <c r="J73" s="23"/>
      <c r="K73" s="25"/>
      <c r="L73" s="69"/>
      <c r="M73" s="24"/>
      <c r="N73" s="24"/>
      <c r="O73" s="23"/>
      <c r="P73" s="25"/>
      <c r="Q73" s="69"/>
      <c r="R73" s="24"/>
      <c r="S73" s="24"/>
      <c r="T73" s="23"/>
      <c r="U73" s="25"/>
      <c r="V73" s="60"/>
      <c r="W73" s="18"/>
      <c r="X73" s="18"/>
      <c r="Y73" s="18"/>
      <c r="Z73" s="18"/>
      <c r="AM73" s="18"/>
      <c r="AN73" s="18"/>
      <c r="AO73" s="18"/>
      <c r="AP73" s="18"/>
      <c r="AQ73" s="18"/>
      <c r="AR73" s="18"/>
      <c r="AS73" s="18"/>
      <c r="AT73" s="18"/>
    </row>
    <row r="74" spans="1:46" ht="25" customHeight="1" x14ac:dyDescent="0.35">
      <c r="A74" s="19"/>
      <c r="B74" s="33" t="s">
        <v>120</v>
      </c>
      <c r="C74" s="19"/>
      <c r="D74" s="19"/>
      <c r="E74" s="26"/>
      <c r="F74" s="20"/>
      <c r="G74" s="60"/>
      <c r="H74" s="19"/>
      <c r="I74" s="19"/>
      <c r="J74" s="26"/>
      <c r="K74" s="20"/>
      <c r="L74" s="69"/>
      <c r="M74" s="19"/>
      <c r="N74" s="19"/>
      <c r="O74" s="26"/>
      <c r="P74" s="20"/>
      <c r="Q74" s="69"/>
      <c r="R74" s="19"/>
      <c r="S74" s="19"/>
      <c r="T74" s="26"/>
      <c r="U74" s="20"/>
      <c r="V74" s="60"/>
      <c r="W74" s="18"/>
      <c r="X74" s="18"/>
      <c r="Y74" s="18"/>
      <c r="Z74" s="18"/>
      <c r="AM74" s="18"/>
      <c r="AN74" s="18"/>
      <c r="AO74" s="18"/>
      <c r="AP74" s="18"/>
      <c r="AQ74" s="18"/>
      <c r="AR74" s="18"/>
      <c r="AS74" s="18"/>
      <c r="AT74" s="18"/>
    </row>
    <row r="75" spans="1:46" ht="25" customHeight="1" x14ac:dyDescent="0.35">
      <c r="A75" s="34">
        <v>5.8</v>
      </c>
      <c r="B75" s="51" t="s">
        <v>76</v>
      </c>
      <c r="C75" s="24"/>
      <c r="D75" s="24" t="s">
        <v>68</v>
      </c>
      <c r="E75" s="23"/>
      <c r="F75" s="25">
        <f>SUM(C75*E75)</f>
        <v>0</v>
      </c>
      <c r="G75" s="60"/>
      <c r="H75" s="24"/>
      <c r="I75" s="24" t="s">
        <v>68</v>
      </c>
      <c r="J75" s="23"/>
      <c r="K75" s="25">
        <f>SUM(H75*J75)</f>
        <v>0</v>
      </c>
      <c r="L75" s="69"/>
      <c r="M75" s="24"/>
      <c r="N75" s="24" t="s">
        <v>68</v>
      </c>
      <c r="O75" s="23"/>
      <c r="P75" s="25">
        <f>SUM(M75*O75)</f>
        <v>0</v>
      </c>
      <c r="Q75" s="69"/>
      <c r="R75" s="24"/>
      <c r="S75" s="24" t="s">
        <v>68</v>
      </c>
      <c r="T75" s="23"/>
      <c r="U75" s="25">
        <f>SUM(R75*T75)</f>
        <v>0</v>
      </c>
      <c r="V75" s="60"/>
      <c r="W75" s="18"/>
      <c r="X75" s="18"/>
      <c r="Y75" s="18"/>
      <c r="Z75" s="18"/>
      <c r="AM75" s="18"/>
      <c r="AN75" s="18"/>
      <c r="AO75" s="18"/>
      <c r="AP75" s="18"/>
      <c r="AQ75" s="18"/>
      <c r="AR75" s="18"/>
      <c r="AS75" s="18"/>
      <c r="AT75" s="18"/>
    </row>
    <row r="76" spans="1:46" ht="25" customHeight="1" x14ac:dyDescent="0.35">
      <c r="A76" s="34"/>
      <c r="B76" s="51"/>
      <c r="C76" s="24"/>
      <c r="D76" s="24"/>
      <c r="E76" s="23"/>
      <c r="F76" s="25"/>
      <c r="G76" s="60"/>
      <c r="H76" s="24"/>
      <c r="I76" s="24"/>
      <c r="J76" s="23"/>
      <c r="K76" s="25"/>
      <c r="L76" s="69"/>
      <c r="M76" s="24"/>
      <c r="N76" s="24"/>
      <c r="O76" s="23"/>
      <c r="P76" s="25"/>
      <c r="Q76" s="69"/>
      <c r="R76" s="24"/>
      <c r="S76" s="24"/>
      <c r="T76" s="23"/>
      <c r="U76" s="25"/>
      <c r="V76" s="60"/>
      <c r="W76" s="18"/>
      <c r="X76" s="18"/>
      <c r="Y76" s="18"/>
      <c r="Z76" s="18"/>
      <c r="AM76" s="18"/>
      <c r="AN76" s="18"/>
      <c r="AO76" s="18"/>
      <c r="AP76" s="18"/>
      <c r="AQ76" s="18"/>
      <c r="AR76" s="18"/>
      <c r="AS76" s="18"/>
      <c r="AT76" s="18"/>
    </row>
    <row r="77" spans="1:46" ht="25" customHeight="1" x14ac:dyDescent="0.35">
      <c r="A77" s="19"/>
      <c r="B77" s="33" t="s">
        <v>118</v>
      </c>
      <c r="C77" s="19"/>
      <c r="D77" s="19"/>
      <c r="E77" s="26"/>
      <c r="F77" s="20"/>
      <c r="G77" s="60"/>
      <c r="H77" s="19"/>
      <c r="I77" s="19"/>
      <c r="J77" s="26"/>
      <c r="K77" s="20"/>
      <c r="L77" s="69"/>
      <c r="M77" s="19"/>
      <c r="N77" s="19"/>
      <c r="O77" s="26"/>
      <c r="P77" s="20"/>
      <c r="Q77" s="69"/>
      <c r="R77" s="19"/>
      <c r="S77" s="19"/>
      <c r="T77" s="26"/>
      <c r="U77" s="20"/>
      <c r="V77" s="60"/>
      <c r="W77" s="18"/>
      <c r="X77" s="18"/>
      <c r="Y77" s="18"/>
      <c r="Z77" s="18"/>
      <c r="AM77" s="18"/>
      <c r="AN77" s="18"/>
      <c r="AO77" s="18"/>
      <c r="AP77" s="18"/>
      <c r="AQ77" s="18"/>
      <c r="AR77" s="18"/>
      <c r="AS77" s="18"/>
      <c r="AT77" s="18"/>
    </row>
    <row r="78" spans="1:46" ht="25" customHeight="1" x14ac:dyDescent="0.35">
      <c r="A78" s="24">
        <v>5.9</v>
      </c>
      <c r="B78" s="27" t="s">
        <v>91</v>
      </c>
      <c r="C78" s="24"/>
      <c r="D78" s="24" t="s">
        <v>68</v>
      </c>
      <c r="E78" s="23"/>
      <c r="F78" s="25">
        <f>SUM(C78*E78)</f>
        <v>0</v>
      </c>
      <c r="G78" s="60"/>
      <c r="H78" s="24"/>
      <c r="I78" s="24" t="s">
        <v>68</v>
      </c>
      <c r="J78" s="23"/>
      <c r="K78" s="25">
        <f>SUM(H78*J78)</f>
        <v>0</v>
      </c>
      <c r="L78" s="69"/>
      <c r="M78" s="24"/>
      <c r="N78" s="24" t="s">
        <v>68</v>
      </c>
      <c r="O78" s="23"/>
      <c r="P78" s="25">
        <f>SUM(M78*O78)</f>
        <v>0</v>
      </c>
      <c r="Q78" s="69"/>
      <c r="R78" s="24"/>
      <c r="S78" s="24" t="s">
        <v>68</v>
      </c>
      <c r="T78" s="23"/>
      <c r="U78" s="25">
        <f>SUM(R78*T78)</f>
        <v>0</v>
      </c>
      <c r="V78" s="60"/>
      <c r="W78" s="18"/>
      <c r="X78" s="18"/>
      <c r="Y78" s="18"/>
      <c r="Z78" s="18"/>
      <c r="AM78" s="18"/>
      <c r="AN78" s="18"/>
      <c r="AO78" s="18"/>
      <c r="AP78" s="18"/>
      <c r="AQ78" s="18"/>
      <c r="AR78" s="18"/>
      <c r="AS78" s="18"/>
      <c r="AT78" s="18"/>
    </row>
    <row r="79" spans="1:46" ht="25" customHeight="1" x14ac:dyDescent="0.35">
      <c r="A79" s="24"/>
      <c r="B79" s="27"/>
      <c r="C79" s="24"/>
      <c r="D79" s="24"/>
      <c r="E79" s="23"/>
      <c r="F79" s="25"/>
      <c r="G79" s="60"/>
      <c r="H79" s="24"/>
      <c r="I79" s="24"/>
      <c r="J79" s="23"/>
      <c r="K79" s="25"/>
      <c r="L79" s="69"/>
      <c r="M79" s="24"/>
      <c r="N79" s="24"/>
      <c r="O79" s="23"/>
      <c r="P79" s="25"/>
      <c r="Q79" s="69"/>
      <c r="R79" s="24"/>
      <c r="S79" s="24"/>
      <c r="T79" s="23"/>
      <c r="U79" s="25"/>
      <c r="V79" s="60"/>
      <c r="W79" s="18"/>
      <c r="X79" s="18"/>
      <c r="Y79" s="18"/>
      <c r="Z79" s="18"/>
      <c r="AM79" s="18"/>
      <c r="AN79" s="18"/>
      <c r="AO79" s="18"/>
      <c r="AP79" s="18"/>
      <c r="AQ79" s="18"/>
      <c r="AR79" s="18"/>
      <c r="AS79" s="18"/>
      <c r="AT79" s="18"/>
    </row>
    <row r="80" spans="1:46" ht="25" customHeight="1" x14ac:dyDescent="0.35">
      <c r="A80" s="19"/>
      <c r="B80" s="33" t="s">
        <v>121</v>
      </c>
      <c r="C80" s="19"/>
      <c r="D80" s="19"/>
      <c r="E80" s="26"/>
      <c r="F80" s="20"/>
      <c r="G80" s="60"/>
      <c r="H80" s="19"/>
      <c r="I80" s="19"/>
      <c r="J80" s="26"/>
      <c r="K80" s="20"/>
      <c r="L80" s="69"/>
      <c r="M80" s="19"/>
      <c r="N80" s="19"/>
      <c r="O80" s="26"/>
      <c r="P80" s="20"/>
      <c r="Q80" s="69"/>
      <c r="R80" s="19"/>
      <c r="S80" s="19"/>
      <c r="T80" s="26"/>
      <c r="U80" s="20"/>
      <c r="V80" s="60"/>
      <c r="W80" s="18"/>
      <c r="X80" s="18"/>
      <c r="Y80" s="18"/>
      <c r="Z80" s="18"/>
      <c r="AM80" s="18"/>
      <c r="AN80" s="18"/>
      <c r="AO80" s="18"/>
      <c r="AP80" s="18"/>
      <c r="AQ80" s="18"/>
      <c r="AR80" s="18"/>
      <c r="AS80" s="18"/>
      <c r="AT80" s="18"/>
    </row>
    <row r="81" spans="1:46" ht="25" customHeight="1" x14ac:dyDescent="0.35">
      <c r="A81" s="24">
        <v>5.0999999999999996</v>
      </c>
      <c r="B81" s="27" t="s">
        <v>77</v>
      </c>
      <c r="C81" s="24"/>
      <c r="D81" s="24" t="s">
        <v>68</v>
      </c>
      <c r="E81" s="23"/>
      <c r="F81" s="25">
        <f>SUM(C81*E81)</f>
        <v>0</v>
      </c>
      <c r="G81" s="60"/>
      <c r="H81" s="24"/>
      <c r="I81" s="24" t="s">
        <v>68</v>
      </c>
      <c r="J81" s="23"/>
      <c r="K81" s="25">
        <f>SUM(H81*J81)</f>
        <v>0</v>
      </c>
      <c r="L81" s="69"/>
      <c r="M81" s="24"/>
      <c r="N81" s="24" t="s">
        <v>68</v>
      </c>
      <c r="O81" s="23"/>
      <c r="P81" s="25">
        <f>SUM(M81*O81)</f>
        <v>0</v>
      </c>
      <c r="Q81" s="69"/>
      <c r="R81" s="24"/>
      <c r="S81" s="24" t="s">
        <v>68</v>
      </c>
      <c r="T81" s="23"/>
      <c r="U81" s="25">
        <f>SUM(R81*T81)</f>
        <v>0</v>
      </c>
      <c r="V81" s="60"/>
      <c r="W81" s="18"/>
      <c r="X81" s="18"/>
      <c r="Y81" s="18"/>
      <c r="Z81" s="18"/>
      <c r="AM81" s="18"/>
      <c r="AN81" s="18"/>
      <c r="AO81" s="18"/>
      <c r="AP81" s="18"/>
      <c r="AQ81" s="18"/>
      <c r="AR81" s="18"/>
      <c r="AS81" s="18"/>
      <c r="AT81" s="18"/>
    </row>
    <row r="82" spans="1:46" ht="25" customHeight="1" x14ac:dyDescent="0.35">
      <c r="A82" s="24"/>
      <c r="B82" s="27"/>
      <c r="C82" s="24"/>
      <c r="D82" s="24"/>
      <c r="E82" s="23"/>
      <c r="F82" s="25"/>
      <c r="G82" s="60"/>
      <c r="H82" s="24"/>
      <c r="I82" s="24"/>
      <c r="J82" s="23"/>
      <c r="K82" s="25"/>
      <c r="L82" s="69"/>
      <c r="M82" s="24"/>
      <c r="N82" s="24"/>
      <c r="O82" s="23"/>
      <c r="P82" s="25"/>
      <c r="Q82" s="69"/>
      <c r="R82" s="24"/>
      <c r="S82" s="24"/>
      <c r="T82" s="23"/>
      <c r="U82" s="25"/>
      <c r="V82" s="60"/>
      <c r="W82" s="18"/>
      <c r="X82" s="18"/>
      <c r="Y82" s="18"/>
      <c r="Z82" s="18"/>
      <c r="AM82" s="18"/>
      <c r="AN82" s="18"/>
      <c r="AO82" s="18"/>
      <c r="AP82" s="18"/>
      <c r="AQ82" s="18"/>
      <c r="AR82" s="18"/>
      <c r="AS82" s="18"/>
      <c r="AT82" s="18"/>
    </row>
    <row r="83" spans="1:46" ht="25" customHeight="1" x14ac:dyDescent="0.35">
      <c r="A83" s="19"/>
      <c r="B83" s="33" t="s">
        <v>58</v>
      </c>
      <c r="C83" s="19"/>
      <c r="D83" s="19"/>
      <c r="E83" s="26"/>
      <c r="F83" s="20"/>
      <c r="G83" s="60"/>
      <c r="H83" s="19"/>
      <c r="I83" s="19"/>
      <c r="J83" s="26"/>
      <c r="K83" s="20"/>
      <c r="L83" s="69"/>
      <c r="M83" s="19"/>
      <c r="N83" s="19"/>
      <c r="O83" s="26"/>
      <c r="P83" s="20"/>
      <c r="Q83" s="69"/>
      <c r="R83" s="19"/>
      <c r="S83" s="19"/>
      <c r="T83" s="26"/>
      <c r="U83" s="20"/>
      <c r="V83" s="60"/>
      <c r="W83" s="18"/>
      <c r="X83" s="18"/>
      <c r="Y83" s="18"/>
      <c r="Z83" s="18"/>
      <c r="AM83" s="18"/>
      <c r="AN83" s="18"/>
      <c r="AO83" s="18"/>
      <c r="AP83" s="18"/>
      <c r="AQ83" s="18"/>
      <c r="AR83" s="18"/>
      <c r="AS83" s="18"/>
      <c r="AT83" s="18"/>
    </row>
    <row r="84" spans="1:46" ht="25" customHeight="1" x14ac:dyDescent="0.35">
      <c r="A84" s="24">
        <v>5.1100000000000003</v>
      </c>
      <c r="B84" s="27" t="s">
        <v>78</v>
      </c>
      <c r="C84" s="24"/>
      <c r="D84" s="24" t="s">
        <v>68</v>
      </c>
      <c r="E84" s="23"/>
      <c r="F84" s="25">
        <f t="shared" ref="F84:F85" si="54">SUM(C84*E84)</f>
        <v>0</v>
      </c>
      <c r="G84" s="60"/>
      <c r="H84" s="24"/>
      <c r="I84" s="24" t="s">
        <v>68</v>
      </c>
      <c r="J84" s="23"/>
      <c r="K84" s="25">
        <f t="shared" ref="K84:K85" si="55">SUM(H84*J84)</f>
        <v>0</v>
      </c>
      <c r="L84" s="69"/>
      <c r="M84" s="24"/>
      <c r="N84" s="24" t="s">
        <v>68</v>
      </c>
      <c r="O84" s="23"/>
      <c r="P84" s="25">
        <f t="shared" ref="P84:P85" si="56">SUM(M84*O84)</f>
        <v>0</v>
      </c>
      <c r="Q84" s="69"/>
      <c r="R84" s="24"/>
      <c r="S84" s="24" t="s">
        <v>68</v>
      </c>
      <c r="T84" s="23"/>
      <c r="U84" s="25">
        <f t="shared" ref="U84:U85" si="57">SUM(R84*T84)</f>
        <v>0</v>
      </c>
      <c r="V84" s="60"/>
      <c r="W84" s="18"/>
      <c r="X84" s="18"/>
      <c r="Y84" s="18"/>
      <c r="Z84" s="18"/>
      <c r="AM84" s="18"/>
      <c r="AN84" s="18"/>
      <c r="AO84" s="18"/>
      <c r="AP84" s="18"/>
      <c r="AQ84" s="18"/>
      <c r="AR84" s="18"/>
      <c r="AS84" s="18"/>
      <c r="AT84" s="18"/>
    </row>
    <row r="85" spans="1:46" ht="25" customHeight="1" x14ac:dyDescent="0.35">
      <c r="A85" s="24">
        <v>5.12</v>
      </c>
      <c r="B85" s="27" t="s">
        <v>79</v>
      </c>
      <c r="C85" s="24"/>
      <c r="D85" s="24" t="s">
        <v>69</v>
      </c>
      <c r="E85" s="23"/>
      <c r="F85" s="25">
        <f t="shared" si="54"/>
        <v>0</v>
      </c>
      <c r="G85" s="60"/>
      <c r="H85" s="24"/>
      <c r="I85" s="24" t="s">
        <v>69</v>
      </c>
      <c r="J85" s="23"/>
      <c r="K85" s="25">
        <f t="shared" si="55"/>
        <v>0</v>
      </c>
      <c r="L85" s="69"/>
      <c r="M85" s="24"/>
      <c r="N85" s="24" t="s">
        <v>69</v>
      </c>
      <c r="O85" s="23"/>
      <c r="P85" s="25">
        <f t="shared" si="56"/>
        <v>0</v>
      </c>
      <c r="Q85" s="69"/>
      <c r="R85" s="24"/>
      <c r="S85" s="24" t="s">
        <v>69</v>
      </c>
      <c r="T85" s="23"/>
      <c r="U85" s="25">
        <f t="shared" si="57"/>
        <v>0</v>
      </c>
      <c r="V85" s="60"/>
      <c r="W85" s="18"/>
      <c r="X85" s="18"/>
      <c r="Y85" s="18"/>
      <c r="Z85" s="18"/>
      <c r="AM85" s="18"/>
      <c r="AN85" s="18"/>
      <c r="AO85" s="18"/>
      <c r="AP85" s="18"/>
      <c r="AQ85" s="18"/>
      <c r="AR85" s="18"/>
      <c r="AS85" s="18"/>
      <c r="AT85" s="18"/>
    </row>
    <row r="86" spans="1:46" ht="25" customHeight="1" x14ac:dyDescent="0.35">
      <c r="A86" s="24">
        <v>5.13</v>
      </c>
      <c r="B86" s="27" t="s">
        <v>129</v>
      </c>
      <c r="C86" s="24"/>
      <c r="D86" s="24" t="s">
        <v>132</v>
      </c>
      <c r="E86" s="23"/>
      <c r="F86" s="25"/>
      <c r="G86" s="60"/>
      <c r="H86" s="24"/>
      <c r="I86" s="24" t="s">
        <v>132</v>
      </c>
      <c r="J86" s="23"/>
      <c r="K86" s="25"/>
      <c r="L86" s="69"/>
      <c r="M86" s="24"/>
      <c r="N86" s="24" t="s">
        <v>132</v>
      </c>
      <c r="O86" s="23"/>
      <c r="P86" s="25"/>
      <c r="Q86" s="69"/>
      <c r="R86" s="24"/>
      <c r="S86" s="24" t="s">
        <v>132</v>
      </c>
      <c r="T86" s="23"/>
      <c r="U86" s="25"/>
      <c r="V86" s="60"/>
      <c r="W86" s="18"/>
      <c r="X86" s="18"/>
      <c r="Y86" s="18"/>
      <c r="Z86" s="18"/>
      <c r="AM86" s="18"/>
      <c r="AN86" s="18"/>
      <c r="AO86" s="18"/>
      <c r="AP86" s="18"/>
      <c r="AQ86" s="18"/>
      <c r="AR86" s="18"/>
      <c r="AS86" s="18"/>
      <c r="AT86" s="18"/>
    </row>
    <row r="87" spans="1:46" ht="25" customHeight="1" x14ac:dyDescent="0.35">
      <c r="A87" s="24">
        <v>5.14</v>
      </c>
      <c r="B87" s="27" t="s">
        <v>128</v>
      </c>
      <c r="C87" s="24"/>
      <c r="D87" s="24" t="s">
        <v>132</v>
      </c>
      <c r="E87" s="23"/>
      <c r="F87" s="25"/>
      <c r="G87" s="60"/>
      <c r="H87" s="24"/>
      <c r="I87" s="24" t="s">
        <v>132</v>
      </c>
      <c r="J87" s="23"/>
      <c r="K87" s="25"/>
      <c r="L87" s="69"/>
      <c r="M87" s="24"/>
      <c r="N87" s="24" t="s">
        <v>132</v>
      </c>
      <c r="O87" s="23"/>
      <c r="P87" s="25"/>
      <c r="Q87" s="69"/>
      <c r="R87" s="24"/>
      <c r="S87" s="24" t="s">
        <v>132</v>
      </c>
      <c r="T87" s="23"/>
      <c r="U87" s="25"/>
      <c r="V87" s="60"/>
      <c r="W87" s="18"/>
      <c r="X87" s="18"/>
      <c r="Y87" s="18"/>
      <c r="Z87" s="18"/>
      <c r="AM87" s="18"/>
      <c r="AN87" s="18"/>
      <c r="AO87" s="18"/>
      <c r="AP87" s="18"/>
      <c r="AQ87" s="18"/>
      <c r="AR87" s="18"/>
      <c r="AS87" s="18"/>
      <c r="AT87" s="18"/>
    </row>
    <row r="88" spans="1:46" ht="25" customHeight="1" x14ac:dyDescent="0.35">
      <c r="A88" s="24"/>
      <c r="B88" s="27"/>
      <c r="C88" s="24"/>
      <c r="D88" s="24"/>
      <c r="E88" s="23"/>
      <c r="F88" s="25"/>
      <c r="G88" s="60"/>
      <c r="H88" s="24"/>
      <c r="I88" s="24"/>
      <c r="J88" s="23"/>
      <c r="K88" s="25"/>
      <c r="L88" s="69"/>
      <c r="M88" s="24"/>
      <c r="N88" s="24"/>
      <c r="O88" s="23"/>
      <c r="P88" s="25"/>
      <c r="Q88" s="69"/>
      <c r="R88" s="24"/>
      <c r="S88" s="24"/>
      <c r="T88" s="23"/>
      <c r="U88" s="25"/>
      <c r="V88" s="60"/>
      <c r="W88" s="18"/>
      <c r="X88" s="18"/>
      <c r="Y88" s="18"/>
      <c r="Z88" s="18"/>
      <c r="AM88" s="18"/>
      <c r="AN88" s="18"/>
      <c r="AO88" s="18"/>
      <c r="AP88" s="18"/>
      <c r="AQ88" s="18"/>
      <c r="AR88" s="18"/>
      <c r="AS88" s="18"/>
      <c r="AT88" s="18"/>
    </row>
    <row r="89" spans="1:46" ht="25" customHeight="1" x14ac:dyDescent="0.35">
      <c r="A89" s="19"/>
      <c r="B89" s="33" t="s">
        <v>59</v>
      </c>
      <c r="C89" s="19"/>
      <c r="D89" s="19"/>
      <c r="E89" s="26"/>
      <c r="F89" s="20"/>
      <c r="G89" s="60"/>
      <c r="H89" s="19"/>
      <c r="I89" s="19"/>
      <c r="J89" s="26"/>
      <c r="K89" s="20"/>
      <c r="L89" s="69"/>
      <c r="M89" s="19"/>
      <c r="N89" s="19"/>
      <c r="O89" s="26"/>
      <c r="P89" s="20"/>
      <c r="Q89" s="69"/>
      <c r="R89" s="19"/>
      <c r="S89" s="19"/>
      <c r="T89" s="26"/>
      <c r="U89" s="20"/>
      <c r="V89" s="60"/>
      <c r="W89" s="18"/>
      <c r="X89" s="18"/>
      <c r="Y89" s="18"/>
      <c r="Z89" s="18"/>
      <c r="AM89" s="18"/>
      <c r="AN89" s="18"/>
      <c r="AO89" s="18"/>
      <c r="AP89" s="18"/>
      <c r="AQ89" s="18"/>
      <c r="AR89" s="18"/>
      <c r="AS89" s="18"/>
      <c r="AT89" s="18"/>
    </row>
    <row r="90" spans="1:46" ht="25" customHeight="1" x14ac:dyDescent="0.35">
      <c r="A90" s="24">
        <v>5.15</v>
      </c>
      <c r="B90" s="27" t="s">
        <v>80</v>
      </c>
      <c r="C90" s="24"/>
      <c r="D90" s="24" t="s">
        <v>68</v>
      </c>
      <c r="E90" s="23"/>
      <c r="F90" s="25">
        <f>SUM(C90*E90)</f>
        <v>0</v>
      </c>
      <c r="G90" s="60"/>
      <c r="H90" s="24"/>
      <c r="I90" s="24" t="s">
        <v>68</v>
      </c>
      <c r="J90" s="23"/>
      <c r="K90" s="25">
        <f>SUM(H90*J90)</f>
        <v>0</v>
      </c>
      <c r="L90" s="69"/>
      <c r="M90" s="24"/>
      <c r="N90" s="24" t="s">
        <v>68</v>
      </c>
      <c r="O90" s="23"/>
      <c r="P90" s="25">
        <f>SUM(M90*O90)</f>
        <v>0</v>
      </c>
      <c r="Q90" s="69"/>
      <c r="R90" s="24"/>
      <c r="S90" s="24" t="s">
        <v>68</v>
      </c>
      <c r="T90" s="23"/>
      <c r="U90" s="25">
        <f>SUM(R90*T90)</f>
        <v>0</v>
      </c>
      <c r="V90" s="60"/>
      <c r="W90" s="18"/>
      <c r="X90" s="18"/>
      <c r="Y90" s="18"/>
      <c r="Z90" s="18"/>
      <c r="AM90" s="18"/>
      <c r="AN90" s="18"/>
      <c r="AO90" s="18"/>
      <c r="AP90" s="18"/>
      <c r="AQ90" s="18"/>
      <c r="AR90" s="18"/>
      <c r="AS90" s="18"/>
      <c r="AT90" s="18"/>
    </row>
    <row r="91" spans="1:46" ht="25" customHeight="1" x14ac:dyDescent="0.35">
      <c r="A91" s="24"/>
      <c r="B91" s="27"/>
      <c r="C91" s="24"/>
      <c r="D91" s="24"/>
      <c r="E91" s="23"/>
      <c r="F91" s="25"/>
      <c r="G91" s="60"/>
      <c r="H91" s="24"/>
      <c r="I91" s="24"/>
      <c r="J91" s="23"/>
      <c r="K91" s="25"/>
      <c r="L91" s="69"/>
      <c r="M91" s="24"/>
      <c r="N91" s="24"/>
      <c r="O91" s="23"/>
      <c r="P91" s="25"/>
      <c r="Q91" s="69"/>
      <c r="R91" s="24"/>
      <c r="S91" s="24"/>
      <c r="T91" s="23"/>
      <c r="U91" s="25"/>
      <c r="V91" s="60"/>
      <c r="W91" s="18"/>
      <c r="X91" s="18"/>
      <c r="Y91" s="18"/>
      <c r="Z91" s="18"/>
      <c r="AM91" s="18"/>
      <c r="AN91" s="18"/>
      <c r="AO91" s="18"/>
      <c r="AP91" s="18"/>
      <c r="AQ91" s="18"/>
      <c r="AR91" s="18"/>
      <c r="AS91" s="18"/>
      <c r="AT91" s="18"/>
    </row>
    <row r="92" spans="1:46" ht="25" customHeight="1" x14ac:dyDescent="0.35">
      <c r="A92" s="52"/>
      <c r="B92" s="33" t="s">
        <v>60</v>
      </c>
      <c r="C92" s="19"/>
      <c r="D92" s="19"/>
      <c r="E92" s="26"/>
      <c r="F92" s="20"/>
      <c r="G92" s="60"/>
      <c r="H92" s="19"/>
      <c r="I92" s="19"/>
      <c r="J92" s="26"/>
      <c r="K92" s="20"/>
      <c r="L92" s="69"/>
      <c r="M92" s="19"/>
      <c r="N92" s="19"/>
      <c r="O92" s="26"/>
      <c r="P92" s="20"/>
      <c r="Q92" s="69"/>
      <c r="R92" s="19"/>
      <c r="S92" s="19"/>
      <c r="T92" s="26"/>
      <c r="U92" s="20"/>
      <c r="V92" s="60"/>
      <c r="W92" s="18"/>
      <c r="X92" s="18"/>
      <c r="Y92" s="18"/>
      <c r="Z92" s="18"/>
      <c r="AM92" s="18"/>
      <c r="AN92" s="18"/>
      <c r="AO92" s="18"/>
      <c r="AP92" s="18"/>
      <c r="AQ92" s="18"/>
      <c r="AR92" s="18"/>
      <c r="AS92" s="18"/>
      <c r="AT92" s="18"/>
    </row>
    <row r="93" spans="1:46" ht="25" customHeight="1" x14ac:dyDescent="0.35">
      <c r="A93" s="34">
        <v>5.16</v>
      </c>
      <c r="B93" s="27" t="s">
        <v>81</v>
      </c>
      <c r="C93" s="24"/>
      <c r="D93" s="24" t="s">
        <v>70</v>
      </c>
      <c r="E93" s="23"/>
      <c r="F93" s="25">
        <f t="shared" ref="F93" si="58">SUM(C93*E93)</f>
        <v>0</v>
      </c>
      <c r="G93" s="60"/>
      <c r="H93" s="24"/>
      <c r="I93" s="24" t="s">
        <v>70</v>
      </c>
      <c r="J93" s="23"/>
      <c r="K93" s="25">
        <f t="shared" ref="K93" si="59">SUM(H93*J93)</f>
        <v>0</v>
      </c>
      <c r="L93" s="69"/>
      <c r="M93" s="24"/>
      <c r="N93" s="24" t="s">
        <v>70</v>
      </c>
      <c r="O93" s="23"/>
      <c r="P93" s="25">
        <f t="shared" ref="P93" si="60">SUM(M93*O93)</f>
        <v>0</v>
      </c>
      <c r="Q93" s="69"/>
      <c r="R93" s="24"/>
      <c r="S93" s="24" t="s">
        <v>70</v>
      </c>
      <c r="T93" s="23"/>
      <c r="U93" s="25">
        <f t="shared" ref="U93" si="61">SUM(R93*T93)</f>
        <v>0</v>
      </c>
      <c r="V93" s="60"/>
      <c r="W93" s="18"/>
      <c r="X93" s="18"/>
      <c r="Y93" s="18"/>
      <c r="Z93" s="18"/>
      <c r="AM93" s="18"/>
      <c r="AN93" s="18"/>
      <c r="AO93" s="18"/>
      <c r="AP93" s="18"/>
      <c r="AQ93" s="18"/>
      <c r="AR93" s="18"/>
      <c r="AS93" s="18"/>
      <c r="AT93" s="18"/>
    </row>
    <row r="94" spans="1:46" ht="25" customHeight="1" x14ac:dyDescent="0.35">
      <c r="A94" s="34"/>
      <c r="B94" s="27"/>
      <c r="C94" s="24"/>
      <c r="D94" s="24"/>
      <c r="E94" s="23"/>
      <c r="F94" s="25"/>
      <c r="G94" s="60"/>
      <c r="H94" s="24"/>
      <c r="I94" s="24"/>
      <c r="J94" s="23"/>
      <c r="K94" s="25"/>
      <c r="L94" s="69"/>
      <c r="M94" s="24"/>
      <c r="N94" s="24"/>
      <c r="O94" s="23"/>
      <c r="P94" s="25"/>
      <c r="Q94" s="69"/>
      <c r="R94" s="24"/>
      <c r="S94" s="24"/>
      <c r="T94" s="23"/>
      <c r="U94" s="25"/>
      <c r="V94" s="60"/>
      <c r="W94" s="18"/>
      <c r="X94" s="18"/>
      <c r="Y94" s="18"/>
      <c r="Z94" s="18"/>
      <c r="AM94" s="18"/>
      <c r="AN94" s="18"/>
      <c r="AO94" s="18"/>
      <c r="AP94" s="18"/>
      <c r="AQ94" s="18"/>
      <c r="AR94" s="18"/>
      <c r="AS94" s="18"/>
      <c r="AT94" s="18"/>
    </row>
    <row r="95" spans="1:46" ht="25" customHeight="1" x14ac:dyDescent="0.35">
      <c r="A95" s="19"/>
      <c r="B95" s="33" t="s">
        <v>61</v>
      </c>
      <c r="C95" s="19"/>
      <c r="D95" s="19"/>
      <c r="E95" s="26"/>
      <c r="F95" s="20"/>
      <c r="G95" s="60"/>
      <c r="H95" s="19"/>
      <c r="I95" s="19"/>
      <c r="J95" s="26"/>
      <c r="K95" s="20"/>
      <c r="L95" s="69"/>
      <c r="M95" s="19"/>
      <c r="N95" s="19"/>
      <c r="O95" s="26"/>
      <c r="P95" s="20"/>
      <c r="Q95" s="69"/>
      <c r="R95" s="19"/>
      <c r="S95" s="19"/>
      <c r="T95" s="26"/>
      <c r="U95" s="20"/>
      <c r="V95" s="60"/>
      <c r="W95" s="18"/>
      <c r="X95" s="18"/>
      <c r="Y95" s="18"/>
      <c r="Z95" s="18"/>
      <c r="AM95" s="18"/>
      <c r="AN95" s="18"/>
      <c r="AO95" s="18"/>
      <c r="AP95" s="18"/>
      <c r="AQ95" s="18"/>
      <c r="AR95" s="18"/>
      <c r="AS95" s="18"/>
      <c r="AT95" s="18"/>
    </row>
    <row r="96" spans="1:46" ht="25" customHeight="1" x14ac:dyDescent="0.35">
      <c r="A96" s="24">
        <v>5.17</v>
      </c>
      <c r="B96" s="27" t="s">
        <v>61</v>
      </c>
      <c r="C96" s="24"/>
      <c r="D96" s="24" t="s">
        <v>69</v>
      </c>
      <c r="E96" s="23"/>
      <c r="F96" s="25">
        <f>SUM(C96*E96)</f>
        <v>0</v>
      </c>
      <c r="G96" s="60"/>
      <c r="H96" s="24"/>
      <c r="I96" s="24" t="s">
        <v>69</v>
      </c>
      <c r="J96" s="23"/>
      <c r="K96" s="25">
        <f>SUM(H96*J96)</f>
        <v>0</v>
      </c>
      <c r="L96" s="69"/>
      <c r="M96" s="24"/>
      <c r="N96" s="24" t="s">
        <v>69</v>
      </c>
      <c r="O96" s="23"/>
      <c r="P96" s="25">
        <f>SUM(M96*O96)</f>
        <v>0</v>
      </c>
      <c r="Q96" s="69"/>
      <c r="R96" s="24"/>
      <c r="S96" s="24" t="s">
        <v>69</v>
      </c>
      <c r="T96" s="23"/>
      <c r="U96" s="25">
        <f>SUM(R96*T96)</f>
        <v>0</v>
      </c>
      <c r="V96" s="60"/>
      <c r="W96" s="18"/>
      <c r="X96" s="18"/>
      <c r="Y96" s="18"/>
      <c r="Z96" s="18"/>
      <c r="AM96" s="18"/>
      <c r="AN96" s="18"/>
      <c r="AO96" s="18"/>
      <c r="AP96" s="18"/>
      <c r="AQ96" s="18"/>
      <c r="AR96" s="18"/>
      <c r="AS96" s="18"/>
      <c r="AT96" s="18"/>
    </row>
    <row r="97" spans="1:46" ht="25" customHeight="1" x14ac:dyDescent="0.35">
      <c r="A97" s="83"/>
      <c r="B97" s="27"/>
      <c r="C97" s="83"/>
      <c r="D97" s="83"/>
      <c r="E97" s="84"/>
      <c r="F97" s="85"/>
      <c r="G97" s="60"/>
      <c r="H97" s="83"/>
      <c r="I97" s="83"/>
      <c r="J97" s="84"/>
      <c r="K97" s="85"/>
      <c r="L97" s="69"/>
      <c r="M97" s="83"/>
      <c r="N97" s="83"/>
      <c r="O97" s="84"/>
      <c r="P97" s="85"/>
      <c r="Q97" s="69"/>
      <c r="R97" s="83"/>
      <c r="S97" s="83"/>
      <c r="T97" s="84"/>
      <c r="U97" s="85"/>
      <c r="V97" s="60"/>
      <c r="W97" s="18"/>
      <c r="X97" s="18"/>
      <c r="Y97" s="18"/>
      <c r="Z97" s="18"/>
      <c r="AM97" s="18"/>
      <c r="AN97" s="18"/>
      <c r="AO97" s="18"/>
      <c r="AP97" s="18"/>
      <c r="AQ97" s="18"/>
      <c r="AR97" s="18"/>
      <c r="AS97" s="18"/>
      <c r="AT97" s="18"/>
    </row>
    <row r="98" spans="1:46" ht="25" customHeight="1" x14ac:dyDescent="0.35">
      <c r="A98" s="54"/>
      <c r="B98" s="26" t="s">
        <v>62</v>
      </c>
      <c r="C98" s="54"/>
      <c r="D98" s="54"/>
      <c r="E98" s="55"/>
      <c r="F98" s="56"/>
      <c r="G98" s="60"/>
      <c r="H98" s="54"/>
      <c r="I98" s="54"/>
      <c r="J98" s="55"/>
      <c r="K98" s="56"/>
      <c r="L98" s="69"/>
      <c r="M98" s="54"/>
      <c r="N98" s="54"/>
      <c r="O98" s="55"/>
      <c r="P98" s="56"/>
      <c r="Q98" s="69"/>
      <c r="R98" s="54"/>
      <c r="S98" s="54"/>
      <c r="T98" s="55"/>
      <c r="U98" s="56"/>
      <c r="V98" s="60"/>
      <c r="W98" s="18"/>
      <c r="X98" s="18"/>
      <c r="Y98" s="18"/>
      <c r="Z98" s="18"/>
      <c r="AM98" s="18"/>
      <c r="AN98" s="18"/>
      <c r="AO98" s="18"/>
      <c r="AP98" s="18"/>
      <c r="AQ98" s="18"/>
      <c r="AR98" s="18"/>
      <c r="AS98" s="18"/>
      <c r="AT98" s="18"/>
    </row>
    <row r="99" spans="1:46" ht="25" customHeight="1" x14ac:dyDescent="0.35">
      <c r="A99" s="24">
        <v>5.18</v>
      </c>
      <c r="B99" s="53" t="s">
        <v>82</v>
      </c>
      <c r="C99" s="24"/>
      <c r="D99" s="24" t="s">
        <v>69</v>
      </c>
      <c r="E99" s="23"/>
      <c r="F99" s="25">
        <f>SUM(C99*E99)</f>
        <v>0</v>
      </c>
      <c r="G99" s="60"/>
      <c r="H99" s="24"/>
      <c r="I99" s="24" t="s">
        <v>69</v>
      </c>
      <c r="J99" s="23"/>
      <c r="K99" s="25">
        <f>SUM(H99*J99)</f>
        <v>0</v>
      </c>
      <c r="L99" s="69"/>
      <c r="M99" s="24"/>
      <c r="N99" s="24" t="s">
        <v>69</v>
      </c>
      <c r="O99" s="23"/>
      <c r="P99" s="25">
        <f>SUM(M99*O99)</f>
        <v>0</v>
      </c>
      <c r="Q99" s="69"/>
      <c r="R99" s="24"/>
      <c r="S99" s="24" t="s">
        <v>69</v>
      </c>
      <c r="T99" s="23"/>
      <c r="U99" s="25">
        <f>SUM(R99*T99)</f>
        <v>0</v>
      </c>
      <c r="V99" s="60"/>
      <c r="W99" s="66"/>
      <c r="X99" s="66"/>
      <c r="Y99" s="66"/>
      <c r="Z99" s="66"/>
      <c r="AM99" s="18"/>
      <c r="AN99" s="18"/>
      <c r="AO99" s="18"/>
      <c r="AP99" s="18"/>
      <c r="AQ99" s="18"/>
      <c r="AR99" s="18"/>
      <c r="AS99" s="18"/>
      <c r="AT99" s="18"/>
    </row>
    <row r="100" spans="1:46" ht="25" customHeight="1" x14ac:dyDescent="0.35">
      <c r="A100" s="24"/>
      <c r="B100" s="53"/>
      <c r="C100" s="24"/>
      <c r="D100" s="24"/>
      <c r="E100" s="23"/>
      <c r="F100" s="25"/>
      <c r="G100" s="60"/>
      <c r="H100" s="24"/>
      <c r="I100" s="24"/>
      <c r="J100" s="23"/>
      <c r="K100" s="25"/>
      <c r="L100" s="69"/>
      <c r="M100" s="24"/>
      <c r="N100" s="24"/>
      <c r="O100" s="23"/>
      <c r="P100" s="25"/>
      <c r="Q100" s="69"/>
      <c r="R100" s="24"/>
      <c r="S100" s="24"/>
      <c r="T100" s="23"/>
      <c r="U100" s="25"/>
      <c r="V100" s="60"/>
      <c r="W100" s="66"/>
      <c r="X100" s="66"/>
      <c r="Y100" s="66"/>
      <c r="Z100" s="66"/>
      <c r="AM100" s="18"/>
      <c r="AN100" s="18"/>
      <c r="AO100" s="18"/>
      <c r="AP100" s="18"/>
      <c r="AQ100" s="18"/>
      <c r="AR100" s="18"/>
      <c r="AS100" s="18"/>
      <c r="AT100" s="18"/>
    </row>
    <row r="101" spans="1:46" ht="25" customHeight="1" x14ac:dyDescent="0.35">
      <c r="A101" s="30">
        <v>6</v>
      </c>
      <c r="B101" s="57" t="s">
        <v>83</v>
      </c>
      <c r="C101" s="39"/>
      <c r="D101" s="39"/>
      <c r="E101" s="38"/>
      <c r="F101" s="41"/>
      <c r="G101" s="60"/>
      <c r="H101" s="39"/>
      <c r="I101" s="39"/>
      <c r="J101" s="38"/>
      <c r="K101" s="41"/>
      <c r="L101" s="69"/>
      <c r="M101" s="39"/>
      <c r="N101" s="39"/>
      <c r="O101" s="38"/>
      <c r="P101" s="41"/>
      <c r="Q101" s="69"/>
      <c r="R101" s="39"/>
      <c r="S101" s="39"/>
      <c r="T101" s="38"/>
      <c r="U101" s="41"/>
      <c r="V101" s="60"/>
      <c r="W101" s="18"/>
      <c r="X101" s="18"/>
      <c r="Y101" s="18"/>
      <c r="Z101" s="18"/>
      <c r="AM101" s="18"/>
      <c r="AN101" s="18"/>
      <c r="AO101" s="18"/>
      <c r="AP101" s="18"/>
      <c r="AQ101" s="18"/>
      <c r="AR101" s="18"/>
      <c r="AS101" s="18"/>
      <c r="AT101" s="18"/>
    </row>
    <row r="102" spans="1:46" s="67" customFormat="1" ht="25" customHeight="1" x14ac:dyDescent="0.35">
      <c r="A102" s="19"/>
      <c r="B102" s="26" t="s">
        <v>84</v>
      </c>
      <c r="C102" s="19"/>
      <c r="D102" s="19"/>
      <c r="E102" s="26"/>
      <c r="F102" s="20"/>
      <c r="G102" s="60"/>
      <c r="H102" s="19"/>
      <c r="I102" s="19"/>
      <c r="J102" s="26"/>
      <c r="K102" s="20"/>
      <c r="L102" s="69"/>
      <c r="M102" s="19"/>
      <c r="N102" s="19"/>
      <c r="O102" s="26"/>
      <c r="P102" s="20"/>
      <c r="Q102" s="69"/>
      <c r="R102" s="19"/>
      <c r="S102" s="19"/>
      <c r="T102" s="26"/>
      <c r="U102" s="20"/>
      <c r="V102" s="60"/>
      <c r="W102" s="18"/>
      <c r="X102" s="18"/>
      <c r="Y102" s="18"/>
      <c r="Z102" s="18"/>
      <c r="AA102" s="66"/>
      <c r="AB102" s="66"/>
      <c r="AC102" s="66"/>
      <c r="AD102" s="66"/>
      <c r="AE102" s="66"/>
      <c r="AF102" s="66"/>
      <c r="AG102" s="66"/>
      <c r="AH102" s="66"/>
      <c r="AI102" s="66"/>
      <c r="AJ102" s="66"/>
      <c r="AK102" s="66"/>
      <c r="AL102" s="66"/>
      <c r="AM102" s="66"/>
      <c r="AN102" s="66"/>
      <c r="AO102" s="66"/>
      <c r="AP102" s="66"/>
      <c r="AQ102" s="66"/>
      <c r="AR102" s="66"/>
      <c r="AS102" s="66"/>
      <c r="AT102" s="66"/>
    </row>
    <row r="103" spans="1:46" ht="25" customHeight="1" x14ac:dyDescent="0.35">
      <c r="A103" s="24">
        <v>6.1</v>
      </c>
      <c r="B103" s="53" t="s">
        <v>122</v>
      </c>
      <c r="C103" s="24"/>
      <c r="D103" s="24" t="s">
        <v>68</v>
      </c>
      <c r="E103" s="23"/>
      <c r="F103" s="25">
        <f t="shared" ref="F103:F106" si="62">SUM(C103*E103)</f>
        <v>0</v>
      </c>
      <c r="G103" s="60"/>
      <c r="H103" s="24"/>
      <c r="I103" s="24" t="s">
        <v>68</v>
      </c>
      <c r="J103" s="23"/>
      <c r="K103" s="25">
        <f t="shared" ref="K103" si="63">SUM(H103*J103)</f>
        <v>0</v>
      </c>
      <c r="L103" s="69"/>
      <c r="M103" s="24"/>
      <c r="N103" s="24" t="s">
        <v>68</v>
      </c>
      <c r="O103" s="23"/>
      <c r="P103" s="25">
        <f t="shared" ref="P103" si="64">SUM(M103*O103)</f>
        <v>0</v>
      </c>
      <c r="Q103" s="69"/>
      <c r="R103" s="24"/>
      <c r="S103" s="24" t="s">
        <v>68</v>
      </c>
      <c r="T103" s="23"/>
      <c r="U103" s="25">
        <f t="shared" ref="U103" si="65">SUM(R103*T103)</f>
        <v>0</v>
      </c>
      <c r="V103" s="60"/>
      <c r="W103" s="18"/>
      <c r="X103" s="18"/>
      <c r="Y103" s="18"/>
      <c r="Z103" s="18"/>
      <c r="AM103" s="18"/>
      <c r="AN103" s="18"/>
      <c r="AO103" s="18"/>
      <c r="AP103" s="18"/>
      <c r="AQ103" s="18"/>
      <c r="AR103" s="18"/>
      <c r="AS103" s="18"/>
      <c r="AT103" s="18"/>
    </row>
    <row r="104" spans="1:46" ht="25" customHeight="1" x14ac:dyDescent="0.35">
      <c r="A104" s="24"/>
      <c r="B104" s="53"/>
      <c r="C104" s="24"/>
      <c r="D104" s="24"/>
      <c r="E104" s="23"/>
      <c r="F104" s="25"/>
      <c r="G104" s="60"/>
      <c r="H104" s="24"/>
      <c r="I104" s="24"/>
      <c r="J104" s="23"/>
      <c r="K104" s="25"/>
      <c r="L104" s="69"/>
      <c r="M104" s="24"/>
      <c r="N104" s="24"/>
      <c r="O104" s="23"/>
      <c r="P104" s="25"/>
      <c r="Q104" s="69"/>
      <c r="R104" s="24"/>
      <c r="S104" s="24"/>
      <c r="T104" s="23"/>
      <c r="U104" s="25"/>
      <c r="V104" s="60"/>
      <c r="W104" s="18"/>
      <c r="X104" s="18"/>
      <c r="Y104" s="18"/>
      <c r="Z104" s="18"/>
      <c r="AM104" s="18"/>
      <c r="AN104" s="18"/>
      <c r="AO104" s="18"/>
      <c r="AP104" s="18"/>
      <c r="AQ104" s="18"/>
      <c r="AR104" s="18"/>
      <c r="AS104" s="18"/>
      <c r="AT104" s="18"/>
    </row>
    <row r="105" spans="1:46" ht="25" customHeight="1" x14ac:dyDescent="0.35">
      <c r="A105" s="30">
        <v>7</v>
      </c>
      <c r="B105" s="57" t="s">
        <v>131</v>
      </c>
      <c r="C105" s="39"/>
      <c r="D105" s="39"/>
      <c r="E105" s="38"/>
      <c r="F105" s="41"/>
      <c r="G105" s="60"/>
      <c r="H105" s="39"/>
      <c r="I105" s="39"/>
      <c r="J105" s="38"/>
      <c r="K105" s="41"/>
      <c r="L105" s="69"/>
      <c r="M105" s="39"/>
      <c r="N105" s="39"/>
      <c r="O105" s="38"/>
      <c r="P105" s="41"/>
      <c r="Q105" s="69"/>
      <c r="R105" s="39"/>
      <c r="S105" s="39"/>
      <c r="T105" s="38"/>
      <c r="U105" s="41"/>
      <c r="V105" s="60"/>
      <c r="W105" s="18"/>
      <c r="X105" s="18"/>
      <c r="Y105" s="18"/>
      <c r="Z105" s="18"/>
      <c r="AM105" s="18"/>
      <c r="AN105" s="18"/>
      <c r="AO105" s="18"/>
      <c r="AP105" s="18"/>
      <c r="AQ105" s="18"/>
      <c r="AR105" s="18"/>
      <c r="AS105" s="18"/>
      <c r="AT105" s="18"/>
    </row>
    <row r="106" spans="1:46" ht="25" customHeight="1" x14ac:dyDescent="0.35">
      <c r="A106" s="24">
        <v>7.1</v>
      </c>
      <c r="B106" s="53" t="s">
        <v>123</v>
      </c>
      <c r="C106" s="24"/>
      <c r="D106" s="24"/>
      <c r="E106" s="23"/>
      <c r="F106" s="25">
        <f t="shared" si="62"/>
        <v>0</v>
      </c>
      <c r="G106" s="60"/>
      <c r="H106" s="24"/>
      <c r="I106" s="24"/>
      <c r="J106" s="23"/>
      <c r="K106" s="25">
        <f t="shared" ref="K106" si="66">SUM(H106*J106)</f>
        <v>0</v>
      </c>
      <c r="L106" s="69"/>
      <c r="M106" s="24"/>
      <c r="N106" s="24"/>
      <c r="O106" s="23"/>
      <c r="P106" s="25">
        <f t="shared" ref="P106" si="67">SUM(M106*O106)</f>
        <v>0</v>
      </c>
      <c r="Q106" s="69"/>
      <c r="R106" s="24"/>
      <c r="S106" s="24"/>
      <c r="T106" s="23"/>
      <c r="U106" s="25">
        <f t="shared" ref="U106" si="68">SUM(R106*T106)</f>
        <v>0</v>
      </c>
      <c r="V106" s="60"/>
      <c r="W106" s="18"/>
      <c r="X106" s="18"/>
      <c r="Y106" s="18"/>
      <c r="Z106" s="18"/>
      <c r="AM106" s="18"/>
      <c r="AN106" s="18"/>
      <c r="AO106" s="18"/>
      <c r="AP106" s="18"/>
      <c r="AQ106" s="18"/>
      <c r="AR106" s="18"/>
      <c r="AS106" s="18"/>
      <c r="AT106" s="18"/>
    </row>
    <row r="107" spans="1:46" ht="25" customHeight="1" x14ac:dyDescent="0.35">
      <c r="A107" s="24"/>
      <c r="B107" s="53"/>
      <c r="C107" s="24"/>
      <c r="D107" s="24"/>
      <c r="E107" s="23"/>
      <c r="F107" s="25"/>
      <c r="G107" s="60"/>
      <c r="H107" s="24"/>
      <c r="I107" s="24"/>
      <c r="J107" s="23"/>
      <c r="K107" s="25"/>
      <c r="L107" s="69"/>
      <c r="M107" s="24"/>
      <c r="N107" s="24"/>
      <c r="O107" s="23"/>
      <c r="P107" s="25"/>
      <c r="Q107" s="69"/>
      <c r="R107" s="24"/>
      <c r="S107" s="24"/>
      <c r="T107" s="23"/>
      <c r="U107" s="25"/>
      <c r="V107" s="60"/>
      <c r="W107" s="18"/>
      <c r="X107" s="18"/>
      <c r="Y107" s="18"/>
      <c r="Z107" s="18"/>
      <c r="AM107" s="18"/>
      <c r="AN107" s="18"/>
      <c r="AO107" s="18"/>
      <c r="AP107" s="18"/>
      <c r="AQ107" s="18"/>
      <c r="AR107" s="18"/>
      <c r="AS107" s="18"/>
      <c r="AT107" s="18"/>
    </row>
    <row r="108" spans="1:46" ht="25" customHeight="1" x14ac:dyDescent="0.35">
      <c r="A108" s="42" t="s">
        <v>65</v>
      </c>
      <c r="B108" s="44" t="s">
        <v>46</v>
      </c>
      <c r="C108" s="37"/>
      <c r="D108" s="37"/>
      <c r="E108" s="36"/>
      <c r="F108" s="45"/>
      <c r="G108" s="60"/>
      <c r="H108" s="37"/>
      <c r="I108" s="37"/>
      <c r="J108" s="36"/>
      <c r="K108" s="45"/>
      <c r="L108" s="69"/>
      <c r="M108" s="37"/>
      <c r="N108" s="37"/>
      <c r="O108" s="36"/>
      <c r="P108" s="45"/>
      <c r="Q108" s="69"/>
      <c r="R108" s="37"/>
      <c r="S108" s="37"/>
      <c r="T108" s="36"/>
      <c r="U108" s="45"/>
      <c r="V108" s="60"/>
      <c r="W108" s="18"/>
      <c r="X108" s="18"/>
      <c r="Y108" s="18"/>
      <c r="Z108" s="18"/>
      <c r="AM108" s="18"/>
      <c r="AN108" s="18"/>
      <c r="AO108" s="18"/>
      <c r="AP108" s="18"/>
      <c r="AQ108" s="18"/>
      <c r="AR108" s="18"/>
      <c r="AS108" s="18"/>
      <c r="AT108" s="18"/>
    </row>
    <row r="109" spans="1:46" ht="25" customHeight="1" x14ac:dyDescent="0.35">
      <c r="A109" s="19"/>
      <c r="B109" s="33" t="s">
        <v>92</v>
      </c>
      <c r="C109" s="19"/>
      <c r="D109" s="19"/>
      <c r="E109" s="26"/>
      <c r="F109" s="20"/>
      <c r="G109" s="60"/>
      <c r="H109" s="19"/>
      <c r="I109" s="19"/>
      <c r="J109" s="26"/>
      <c r="K109" s="20"/>
      <c r="L109" s="69"/>
      <c r="M109" s="19"/>
      <c r="N109" s="19"/>
      <c r="O109" s="26"/>
      <c r="P109" s="20"/>
      <c r="Q109" s="69"/>
      <c r="R109" s="19"/>
      <c r="S109" s="19"/>
      <c r="T109" s="26"/>
      <c r="U109" s="20"/>
      <c r="V109" s="60"/>
      <c r="W109" s="18"/>
      <c r="X109" s="18"/>
      <c r="Y109" s="18"/>
      <c r="Z109" s="18"/>
      <c r="AM109" s="18"/>
      <c r="AN109" s="18"/>
      <c r="AO109" s="18"/>
      <c r="AP109" s="18"/>
      <c r="AQ109" s="18"/>
      <c r="AR109" s="18"/>
      <c r="AS109" s="18"/>
      <c r="AT109" s="18"/>
    </row>
    <row r="110" spans="1:46" ht="25" customHeight="1" x14ac:dyDescent="0.35">
      <c r="A110" s="24">
        <v>8.1</v>
      </c>
      <c r="B110" s="27" t="s">
        <v>85</v>
      </c>
      <c r="C110" s="24"/>
      <c r="D110" s="24"/>
      <c r="E110" s="23"/>
      <c r="F110" s="25">
        <f t="shared" ref="F110:F111" si="69">SUM(C110*E110)</f>
        <v>0</v>
      </c>
      <c r="G110" s="60"/>
      <c r="H110" s="24"/>
      <c r="I110" s="24"/>
      <c r="J110" s="23"/>
      <c r="K110" s="25">
        <f t="shared" ref="K110:K111" si="70">SUM(H110*J110)</f>
        <v>0</v>
      </c>
      <c r="L110" s="69"/>
      <c r="M110" s="24"/>
      <c r="N110" s="24"/>
      <c r="O110" s="23"/>
      <c r="P110" s="25">
        <f t="shared" ref="P110:P111" si="71">SUM(M110*O110)</f>
        <v>0</v>
      </c>
      <c r="Q110" s="69"/>
      <c r="R110" s="24"/>
      <c r="S110" s="24"/>
      <c r="T110" s="23"/>
      <c r="U110" s="25">
        <f t="shared" ref="U110:U111" si="72">SUM(R110*T110)</f>
        <v>0</v>
      </c>
      <c r="V110" s="60"/>
      <c r="W110" s="18"/>
      <c r="X110" s="18"/>
      <c r="Y110" s="18"/>
      <c r="Z110" s="18"/>
      <c r="AM110" s="18"/>
      <c r="AN110" s="18"/>
      <c r="AO110" s="18"/>
      <c r="AP110" s="18"/>
      <c r="AQ110" s="18"/>
      <c r="AR110" s="18"/>
      <c r="AS110" s="18"/>
      <c r="AT110" s="18"/>
    </row>
    <row r="111" spans="1:46" ht="25" customHeight="1" x14ac:dyDescent="0.35">
      <c r="A111" s="24">
        <v>8.1999999999999993</v>
      </c>
      <c r="B111" s="27" t="s">
        <v>86</v>
      </c>
      <c r="C111" s="24"/>
      <c r="D111" s="24"/>
      <c r="E111" s="23"/>
      <c r="F111" s="25">
        <f t="shared" si="69"/>
        <v>0</v>
      </c>
      <c r="G111" s="60"/>
      <c r="H111" s="24"/>
      <c r="I111" s="24"/>
      <c r="J111" s="23"/>
      <c r="K111" s="25">
        <f t="shared" si="70"/>
        <v>0</v>
      </c>
      <c r="L111" s="69"/>
      <c r="M111" s="24"/>
      <c r="N111" s="24"/>
      <c r="O111" s="23"/>
      <c r="P111" s="25">
        <f t="shared" si="71"/>
        <v>0</v>
      </c>
      <c r="Q111" s="69"/>
      <c r="R111" s="24"/>
      <c r="S111" s="24"/>
      <c r="T111" s="23"/>
      <c r="U111" s="25">
        <f t="shared" si="72"/>
        <v>0</v>
      </c>
      <c r="V111" s="60"/>
      <c r="W111" s="18"/>
      <c r="X111" s="18"/>
      <c r="Y111" s="18"/>
      <c r="Z111" s="18"/>
      <c r="AM111" s="18"/>
      <c r="AN111" s="18"/>
      <c r="AO111" s="18"/>
      <c r="AP111" s="18"/>
      <c r="AQ111" s="18"/>
      <c r="AR111" s="18"/>
      <c r="AS111" s="18"/>
      <c r="AT111" s="18"/>
    </row>
    <row r="112" spans="1:46" ht="25" customHeight="1" x14ac:dyDescent="0.35">
      <c r="A112" s="24"/>
      <c r="B112" s="27"/>
      <c r="C112" s="24"/>
      <c r="D112" s="24"/>
      <c r="E112" s="23"/>
      <c r="F112" s="25"/>
      <c r="G112" s="60"/>
      <c r="H112" s="24"/>
      <c r="I112" s="24"/>
      <c r="J112" s="23"/>
      <c r="K112" s="25"/>
      <c r="L112" s="69"/>
      <c r="M112" s="24"/>
      <c r="N112" s="24"/>
      <c r="O112" s="23"/>
      <c r="P112" s="25"/>
      <c r="Q112" s="69"/>
      <c r="R112" s="24"/>
      <c r="S112" s="24"/>
      <c r="T112" s="23"/>
      <c r="U112" s="25"/>
      <c r="V112" s="60"/>
      <c r="W112" s="18"/>
      <c r="X112" s="18"/>
      <c r="Y112" s="18"/>
      <c r="Z112" s="18"/>
      <c r="AM112" s="18"/>
      <c r="AN112" s="18"/>
      <c r="AO112" s="18"/>
      <c r="AP112" s="18"/>
      <c r="AQ112" s="18"/>
      <c r="AR112" s="18"/>
      <c r="AS112" s="18"/>
      <c r="AT112" s="18"/>
    </row>
    <row r="113" spans="1:46" ht="25" customHeight="1" x14ac:dyDescent="0.35">
      <c r="A113" s="19"/>
      <c r="B113" s="33" t="s">
        <v>93</v>
      </c>
      <c r="C113" s="19"/>
      <c r="D113" s="19"/>
      <c r="E113" s="26"/>
      <c r="F113" s="20"/>
      <c r="G113" s="60"/>
      <c r="H113" s="19"/>
      <c r="I113" s="19"/>
      <c r="J113" s="26"/>
      <c r="K113" s="20"/>
      <c r="L113" s="69"/>
      <c r="M113" s="19"/>
      <c r="N113" s="19"/>
      <c r="O113" s="26"/>
      <c r="P113" s="20"/>
      <c r="Q113" s="69"/>
      <c r="R113" s="19"/>
      <c r="S113" s="19"/>
      <c r="T113" s="26"/>
      <c r="U113" s="20"/>
      <c r="V113" s="60"/>
      <c r="W113" s="18"/>
      <c r="X113" s="18"/>
      <c r="Y113" s="18"/>
      <c r="Z113" s="18"/>
      <c r="AM113" s="18"/>
      <c r="AN113" s="18"/>
      <c r="AO113" s="18"/>
      <c r="AP113" s="18"/>
      <c r="AQ113" s="18"/>
      <c r="AR113" s="18"/>
      <c r="AS113" s="18"/>
      <c r="AT113" s="18"/>
    </row>
    <row r="114" spans="1:46" ht="25" customHeight="1" x14ac:dyDescent="0.35">
      <c r="A114" s="24">
        <v>8.3000000000000007</v>
      </c>
      <c r="B114" s="27" t="s">
        <v>87</v>
      </c>
      <c r="C114" s="24"/>
      <c r="D114" s="24"/>
      <c r="E114" s="23"/>
      <c r="F114" s="25">
        <f t="shared" ref="F114:F115" si="73">SUM(C114*E114)</f>
        <v>0</v>
      </c>
      <c r="G114" s="60"/>
      <c r="H114" s="24"/>
      <c r="I114" s="24"/>
      <c r="J114" s="23"/>
      <c r="K114" s="25">
        <f t="shared" ref="K114:K115" si="74">SUM(H114*J114)</f>
        <v>0</v>
      </c>
      <c r="L114" s="69"/>
      <c r="M114" s="24"/>
      <c r="N114" s="24"/>
      <c r="O114" s="23"/>
      <c r="P114" s="25">
        <f t="shared" ref="P114:P115" si="75">SUM(M114*O114)</f>
        <v>0</v>
      </c>
      <c r="Q114" s="69"/>
      <c r="R114" s="24"/>
      <c r="S114" s="24"/>
      <c r="T114" s="23"/>
      <c r="U114" s="25">
        <f t="shared" ref="U114:U115" si="76">SUM(R114*T114)</f>
        <v>0</v>
      </c>
      <c r="V114" s="60"/>
      <c r="W114" s="18"/>
      <c r="X114" s="18"/>
      <c r="Y114" s="18"/>
      <c r="Z114" s="18"/>
      <c r="AM114" s="18"/>
      <c r="AN114" s="18"/>
      <c r="AO114" s="18"/>
      <c r="AP114" s="18"/>
      <c r="AQ114" s="18"/>
      <c r="AR114" s="18"/>
      <c r="AS114" s="18"/>
      <c r="AT114" s="18"/>
    </row>
    <row r="115" spans="1:46" ht="25" customHeight="1" x14ac:dyDescent="0.35">
      <c r="A115" s="24">
        <v>8.4</v>
      </c>
      <c r="B115" s="27" t="s">
        <v>88</v>
      </c>
      <c r="C115" s="24"/>
      <c r="D115" s="24"/>
      <c r="E115" s="23"/>
      <c r="F115" s="25">
        <f t="shared" si="73"/>
        <v>0</v>
      </c>
      <c r="G115" s="60"/>
      <c r="H115" s="24"/>
      <c r="I115" s="24"/>
      <c r="J115" s="23"/>
      <c r="K115" s="25">
        <f t="shared" si="74"/>
        <v>0</v>
      </c>
      <c r="L115" s="69"/>
      <c r="M115" s="24"/>
      <c r="N115" s="24"/>
      <c r="O115" s="23"/>
      <c r="P115" s="25">
        <f t="shared" si="75"/>
        <v>0</v>
      </c>
      <c r="Q115" s="69"/>
      <c r="R115" s="24"/>
      <c r="S115" s="24"/>
      <c r="T115" s="23"/>
      <c r="U115" s="25">
        <f t="shared" si="76"/>
        <v>0</v>
      </c>
      <c r="V115" s="60"/>
      <c r="W115" s="18"/>
      <c r="X115" s="18"/>
      <c r="Y115" s="18"/>
      <c r="Z115" s="18"/>
      <c r="AM115" s="18"/>
      <c r="AN115" s="18"/>
      <c r="AO115" s="18"/>
      <c r="AP115" s="18"/>
      <c r="AQ115" s="18"/>
      <c r="AR115" s="18"/>
      <c r="AS115" s="18"/>
      <c r="AT115" s="18"/>
    </row>
    <row r="116" spans="1:46" ht="25" customHeight="1" x14ac:dyDescent="0.35">
      <c r="A116" s="86"/>
      <c r="B116" s="87"/>
      <c r="C116" s="88"/>
      <c r="D116" s="88"/>
      <c r="E116" s="89"/>
      <c r="F116" s="25"/>
      <c r="G116" s="60"/>
      <c r="H116" s="24"/>
      <c r="I116" s="24"/>
      <c r="J116" s="23"/>
      <c r="K116" s="25"/>
      <c r="L116" s="69"/>
      <c r="M116" s="24"/>
      <c r="N116" s="24"/>
      <c r="O116" s="23"/>
      <c r="P116" s="25"/>
      <c r="Q116" s="69"/>
      <c r="R116" s="24"/>
      <c r="S116" s="24"/>
      <c r="T116" s="23"/>
      <c r="U116" s="25"/>
      <c r="V116" s="60"/>
      <c r="W116" s="18"/>
      <c r="X116" s="18"/>
      <c r="Y116" s="18"/>
      <c r="Z116" s="18"/>
      <c r="AM116" s="18"/>
      <c r="AN116" s="18"/>
      <c r="AO116" s="18"/>
      <c r="AP116" s="18"/>
      <c r="AQ116" s="18"/>
      <c r="AR116" s="18"/>
      <c r="AS116" s="18"/>
      <c r="AT116" s="18"/>
    </row>
    <row r="117" spans="1:46" ht="25" customHeight="1" x14ac:dyDescent="0.35">
      <c r="A117" s="103" t="s">
        <v>48</v>
      </c>
      <c r="B117" s="104"/>
      <c r="C117" s="104"/>
      <c r="D117" s="104"/>
      <c r="E117" s="105"/>
      <c r="F117" s="21">
        <f>SUM(F11:F115)</f>
        <v>0</v>
      </c>
      <c r="G117" s="62"/>
      <c r="H117" s="35"/>
      <c r="I117" s="35"/>
      <c r="J117" s="35"/>
      <c r="K117" s="21">
        <f>SUM(K11:K115)</f>
        <v>0</v>
      </c>
      <c r="L117" s="70"/>
      <c r="M117" s="35"/>
      <c r="N117" s="35"/>
      <c r="O117" s="35"/>
      <c r="P117" s="21">
        <f>SUM(P11:P115)</f>
        <v>0</v>
      </c>
      <c r="Q117" s="70"/>
      <c r="R117" s="35"/>
      <c r="S117" s="35"/>
      <c r="T117" s="35"/>
      <c r="U117" s="21">
        <f>SUM(U11:U115)</f>
        <v>0</v>
      </c>
      <c r="V117" s="62"/>
      <c r="W117" s="78"/>
      <c r="X117" s="78"/>
      <c r="Y117" s="78"/>
      <c r="Z117" s="78"/>
      <c r="AM117" s="18"/>
      <c r="AN117" s="18"/>
      <c r="AO117" s="18"/>
      <c r="AP117" s="18"/>
      <c r="AQ117" s="18"/>
      <c r="AR117" s="18"/>
      <c r="AS117" s="18"/>
      <c r="AT117" s="18"/>
    </row>
    <row r="118" spans="1:46" ht="25" customHeight="1" x14ac:dyDescent="0.35">
      <c r="A118" s="42" t="s">
        <v>66</v>
      </c>
      <c r="B118" s="49" t="s">
        <v>45</v>
      </c>
      <c r="C118" s="37"/>
      <c r="D118" s="37" t="s">
        <v>44</v>
      </c>
      <c r="E118" s="48">
        <v>0.2</v>
      </c>
      <c r="F118" s="25">
        <f>SUM(F115*20%)</f>
        <v>0</v>
      </c>
      <c r="G118" s="60"/>
      <c r="H118" s="37"/>
      <c r="I118" s="37" t="s">
        <v>44</v>
      </c>
      <c r="J118" s="48">
        <v>0.2</v>
      </c>
      <c r="K118" s="25">
        <f>SUM(K115*20%)</f>
        <v>0</v>
      </c>
      <c r="L118" s="69"/>
      <c r="M118" s="37"/>
      <c r="N118" s="37" t="s">
        <v>44</v>
      </c>
      <c r="O118" s="48">
        <v>0.2</v>
      </c>
      <c r="P118" s="25">
        <f>SUM(P115*20%)</f>
        <v>0</v>
      </c>
      <c r="Q118" s="69"/>
      <c r="R118" s="37"/>
      <c r="S118" s="37" t="s">
        <v>44</v>
      </c>
      <c r="T118" s="48">
        <v>0.2</v>
      </c>
      <c r="U118" s="25">
        <f>SUM(U115*20%)</f>
        <v>0</v>
      </c>
      <c r="V118" s="60"/>
      <c r="W118" s="18"/>
      <c r="X118" s="18"/>
      <c r="Y118" s="18"/>
      <c r="Z118" s="18"/>
      <c r="AM118" s="18"/>
      <c r="AN118" s="18"/>
      <c r="AO118" s="18"/>
      <c r="AP118" s="18"/>
      <c r="AQ118" s="18"/>
      <c r="AR118" s="18"/>
      <c r="AS118" s="18"/>
      <c r="AT118" s="18"/>
    </row>
    <row r="119" spans="1:46" ht="25" customHeight="1" x14ac:dyDescent="0.35">
      <c r="A119" s="103" t="s">
        <v>47</v>
      </c>
      <c r="B119" s="104"/>
      <c r="C119" s="104"/>
      <c r="D119" s="104"/>
      <c r="E119" s="105"/>
      <c r="F119" s="22">
        <f>SUM(F117:F118)</f>
        <v>0</v>
      </c>
      <c r="G119" s="62"/>
      <c r="H119" s="62"/>
      <c r="I119" s="62"/>
      <c r="J119" s="62"/>
      <c r="K119" s="22">
        <f>SUM(K117:K118)</f>
        <v>0</v>
      </c>
      <c r="L119" s="71"/>
      <c r="M119" s="62"/>
      <c r="N119" s="62"/>
      <c r="O119" s="62"/>
      <c r="P119" s="22">
        <f>SUM(P117:P118)</f>
        <v>0</v>
      </c>
      <c r="Q119" s="71"/>
      <c r="R119" s="62"/>
      <c r="S119" s="62"/>
      <c r="T119" s="62"/>
      <c r="U119" s="22">
        <f>SUM(U117:U118)</f>
        <v>0</v>
      </c>
      <c r="V119" s="62"/>
      <c r="W119" s="18"/>
      <c r="X119" s="18"/>
      <c r="Y119" s="18"/>
      <c r="Z119" s="18"/>
      <c r="AM119" s="18"/>
      <c r="AN119" s="18"/>
      <c r="AO119" s="18"/>
      <c r="AP119" s="18"/>
      <c r="AQ119" s="18"/>
      <c r="AR119" s="18"/>
      <c r="AS119" s="18"/>
      <c r="AT119" s="18"/>
    </row>
    <row r="120" spans="1:46" ht="25" customHeight="1" x14ac:dyDescent="0.35">
      <c r="A120" s="65"/>
      <c r="B120" s="72"/>
      <c r="C120" s="72"/>
      <c r="D120" s="72"/>
      <c r="E120" s="72"/>
      <c r="F120" s="72"/>
      <c r="G120" s="72"/>
      <c r="H120" s="72"/>
      <c r="I120" s="72"/>
      <c r="J120" s="72"/>
      <c r="K120" s="72"/>
      <c r="L120" s="72"/>
      <c r="M120" s="72"/>
      <c r="N120" s="72"/>
      <c r="O120" s="72"/>
      <c r="P120" s="72"/>
      <c r="Q120" s="72"/>
      <c r="R120" s="72"/>
      <c r="S120" s="72"/>
      <c r="T120" s="72"/>
      <c r="U120" s="72"/>
      <c r="V120" s="60"/>
      <c r="W120" s="18"/>
      <c r="X120" s="18"/>
      <c r="Y120" s="18"/>
      <c r="Z120" s="18"/>
      <c r="AM120" s="18"/>
      <c r="AN120" s="18"/>
      <c r="AO120" s="18"/>
      <c r="AP120" s="18"/>
      <c r="AQ120" s="18"/>
      <c r="AR120" s="18"/>
      <c r="AS120" s="18"/>
      <c r="AT120" s="18"/>
    </row>
    <row r="121" spans="1:46" ht="25" customHeight="1" x14ac:dyDescent="0.4">
      <c r="A121" s="65"/>
      <c r="B121" s="73" t="s">
        <v>130</v>
      </c>
      <c r="C121" s="72"/>
      <c r="D121" s="72"/>
      <c r="E121" s="72"/>
      <c r="F121" s="72"/>
      <c r="G121" s="72"/>
      <c r="H121" s="72"/>
      <c r="I121" s="72"/>
      <c r="J121" s="72"/>
      <c r="K121" s="74"/>
      <c r="L121" s="72"/>
      <c r="M121" s="72"/>
      <c r="N121" s="72"/>
      <c r="O121" s="72"/>
      <c r="P121" s="74"/>
      <c r="Q121" s="72"/>
      <c r="R121" s="72"/>
      <c r="S121" s="72"/>
      <c r="T121" s="72"/>
      <c r="U121" s="74"/>
      <c r="V121" s="60"/>
      <c r="W121" s="18"/>
      <c r="X121" s="18"/>
      <c r="Y121" s="18"/>
      <c r="Z121" s="18"/>
      <c r="AM121" s="18"/>
      <c r="AN121" s="18"/>
      <c r="AO121" s="18"/>
      <c r="AP121" s="18"/>
      <c r="AQ121" s="18"/>
      <c r="AR121" s="18"/>
      <c r="AS121" s="18"/>
      <c r="AT121" s="18"/>
    </row>
    <row r="122" spans="1:46" ht="25" customHeight="1" x14ac:dyDescent="0.35">
      <c r="A122" s="65"/>
      <c r="B122" s="72"/>
      <c r="C122" s="72"/>
      <c r="D122" s="72"/>
      <c r="E122" s="72"/>
      <c r="F122" s="72"/>
      <c r="G122" s="72"/>
      <c r="H122" s="72"/>
      <c r="I122" s="72"/>
      <c r="J122" s="72"/>
      <c r="K122" s="72"/>
      <c r="L122" s="72"/>
      <c r="M122" s="72"/>
      <c r="N122" s="72"/>
      <c r="O122" s="72"/>
      <c r="P122" s="72"/>
      <c r="Q122" s="72"/>
      <c r="R122" s="72"/>
      <c r="S122" s="72"/>
      <c r="T122" s="72"/>
      <c r="U122" s="72"/>
      <c r="V122" s="60"/>
      <c r="W122" s="18"/>
      <c r="X122" s="18"/>
      <c r="Y122" s="18"/>
      <c r="Z122" s="18"/>
      <c r="AM122" s="18"/>
      <c r="AN122" s="18"/>
      <c r="AO122" s="18"/>
      <c r="AP122" s="18"/>
      <c r="AQ122" s="18"/>
      <c r="AR122" s="18"/>
      <c r="AS122" s="18"/>
      <c r="AT122" s="18"/>
    </row>
    <row r="123" spans="1:46" s="79" customFormat="1" ht="45" customHeight="1" x14ac:dyDescent="0.4">
      <c r="A123" s="75"/>
      <c r="B123" s="76"/>
      <c r="C123" s="76"/>
      <c r="D123" s="76"/>
      <c r="E123" s="76"/>
      <c r="F123" s="76"/>
      <c r="G123" s="76"/>
      <c r="H123" s="107" t="s">
        <v>142</v>
      </c>
      <c r="I123" s="107"/>
      <c r="J123" s="107"/>
      <c r="K123" s="80">
        <f>SUM(F117+K117-K121)</f>
        <v>0</v>
      </c>
      <c r="L123" s="76"/>
      <c r="M123" s="107" t="s">
        <v>143</v>
      </c>
      <c r="N123" s="107"/>
      <c r="O123" s="107"/>
      <c r="P123" s="80">
        <f>SUM(F123+P117-P121)</f>
        <v>0</v>
      </c>
      <c r="Q123" s="76"/>
      <c r="R123" s="107" t="s">
        <v>144</v>
      </c>
      <c r="S123" s="107"/>
      <c r="T123" s="107"/>
      <c r="U123" s="80">
        <f>SUM(K123+U117-U121)</f>
        <v>0</v>
      </c>
      <c r="V123" s="77"/>
      <c r="W123" s="18"/>
      <c r="X123" s="18"/>
      <c r="Y123" s="18"/>
      <c r="Z123" s="18"/>
      <c r="AA123" s="78"/>
      <c r="AB123" s="78"/>
      <c r="AC123" s="78"/>
      <c r="AD123" s="78"/>
      <c r="AE123" s="78"/>
      <c r="AF123" s="78"/>
      <c r="AG123" s="78"/>
      <c r="AH123" s="78"/>
      <c r="AI123" s="78"/>
      <c r="AJ123" s="78"/>
      <c r="AK123" s="78"/>
      <c r="AL123" s="78"/>
      <c r="AM123" s="78"/>
      <c r="AN123" s="78"/>
      <c r="AO123" s="78"/>
      <c r="AP123" s="78"/>
      <c r="AQ123" s="78"/>
      <c r="AR123" s="78"/>
    </row>
    <row r="124" spans="1:46" ht="7.5" customHeight="1" x14ac:dyDescent="0.35">
      <c r="A124" s="65"/>
      <c r="B124" s="72"/>
      <c r="C124" s="72"/>
      <c r="D124" s="72"/>
      <c r="E124" s="72"/>
      <c r="F124" s="72"/>
      <c r="G124" s="72"/>
      <c r="H124" s="72"/>
      <c r="I124" s="72"/>
      <c r="J124" s="72"/>
      <c r="K124" s="72"/>
      <c r="L124" s="72"/>
      <c r="M124" s="72"/>
      <c r="N124" s="72"/>
      <c r="O124" s="72"/>
      <c r="P124" s="72"/>
      <c r="Q124" s="72"/>
      <c r="R124" s="72"/>
      <c r="S124" s="72"/>
      <c r="T124" s="72"/>
      <c r="U124" s="72"/>
      <c r="V124" s="60"/>
      <c r="W124" s="18"/>
      <c r="X124" s="18"/>
      <c r="Y124" s="18"/>
      <c r="Z124" s="18"/>
      <c r="AM124" s="18"/>
      <c r="AN124" s="18"/>
      <c r="AO124" s="18"/>
      <c r="AP124" s="18"/>
      <c r="AQ124" s="18"/>
      <c r="AR124" s="18"/>
    </row>
    <row r="125" spans="1:46" ht="25" customHeight="1" x14ac:dyDescent="0.65">
      <c r="A125" s="40" t="s">
        <v>94</v>
      </c>
      <c r="B125" s="50"/>
      <c r="C125" s="50"/>
      <c r="D125" s="18"/>
      <c r="E125" s="18"/>
      <c r="F125" s="60"/>
      <c r="G125" s="60"/>
      <c r="H125" s="60"/>
      <c r="I125" s="18"/>
      <c r="J125" s="60"/>
      <c r="K125" s="60"/>
      <c r="M125" s="60"/>
      <c r="N125" s="18"/>
      <c r="O125" s="60"/>
      <c r="P125" s="60"/>
      <c r="R125" s="60"/>
      <c r="S125" s="18"/>
      <c r="T125" s="60"/>
      <c r="U125" s="60"/>
      <c r="V125" s="60"/>
      <c r="W125" s="18"/>
      <c r="X125" s="18"/>
      <c r="Y125" s="18"/>
      <c r="Z125" s="18"/>
      <c r="AM125" s="18"/>
      <c r="AN125" s="18"/>
      <c r="AO125" s="18"/>
      <c r="AP125" s="18"/>
      <c r="AQ125" s="18"/>
      <c r="AR125" s="18"/>
      <c r="AS125" s="18"/>
    </row>
    <row r="126" spans="1:46" ht="25" customHeight="1" x14ac:dyDescent="0.65">
      <c r="A126" s="112" t="s">
        <v>95</v>
      </c>
      <c r="B126" s="63"/>
      <c r="C126" s="40"/>
      <c r="D126" s="40"/>
      <c r="E126" s="61"/>
      <c r="F126" s="61"/>
      <c r="G126" s="61"/>
      <c r="H126" s="61"/>
      <c r="I126" s="40"/>
      <c r="J126" s="61"/>
      <c r="K126" s="61"/>
      <c r="L126" s="61"/>
      <c r="M126" s="61"/>
      <c r="N126" s="40"/>
      <c r="O126" s="61"/>
      <c r="P126" s="61"/>
      <c r="Q126" s="61"/>
      <c r="R126" s="61"/>
      <c r="S126" s="40"/>
      <c r="T126" s="61"/>
      <c r="U126" s="61"/>
      <c r="V126" s="61"/>
      <c r="W126" s="18"/>
      <c r="X126" s="18"/>
      <c r="Y126" s="18"/>
      <c r="Z126" s="18"/>
      <c r="AM126" s="18"/>
      <c r="AN126" s="18"/>
      <c r="AO126" s="18"/>
      <c r="AP126" s="18"/>
      <c r="AQ126" s="18"/>
      <c r="AR126" s="18"/>
    </row>
    <row r="127" spans="1:46" ht="25" customHeight="1" x14ac:dyDescent="0.35">
      <c r="A127" s="64"/>
      <c r="B127" s="64"/>
      <c r="C127" s="102" t="s">
        <v>96</v>
      </c>
      <c r="D127" s="102"/>
      <c r="E127" s="102"/>
      <c r="F127" s="102"/>
      <c r="G127" s="61"/>
      <c r="H127" s="102" t="s">
        <v>97</v>
      </c>
      <c r="I127" s="102"/>
      <c r="J127" s="102"/>
      <c r="K127" s="102"/>
      <c r="L127" s="61"/>
      <c r="M127" s="102" t="s">
        <v>98</v>
      </c>
      <c r="N127" s="102"/>
      <c r="O127" s="102"/>
      <c r="P127" s="102"/>
      <c r="Q127" s="61"/>
      <c r="R127" s="102" t="s">
        <v>145</v>
      </c>
      <c r="S127" s="102"/>
      <c r="T127" s="102"/>
      <c r="U127" s="102"/>
      <c r="V127" s="61"/>
      <c r="W127" s="18"/>
      <c r="X127" s="18"/>
      <c r="Y127" s="18"/>
      <c r="Z127" s="18"/>
      <c r="AM127" s="18"/>
      <c r="AN127" s="18"/>
      <c r="AO127" s="18"/>
      <c r="AP127" s="18"/>
      <c r="AQ127" s="18"/>
      <c r="AR127" s="18"/>
      <c r="AS127" s="18"/>
      <c r="AT127" s="18"/>
    </row>
    <row r="128" spans="1:46" ht="25" customHeight="1" x14ac:dyDescent="0.35">
      <c r="A128" s="24"/>
      <c r="B128" s="27"/>
      <c r="C128" s="24"/>
      <c r="D128" s="24" t="s">
        <v>69</v>
      </c>
      <c r="E128" s="23"/>
      <c r="F128" s="25">
        <f t="shared" ref="F128:F129" si="77">SUM(C128*E128)</f>
        <v>0</v>
      </c>
      <c r="G128" s="60"/>
      <c r="H128" s="24"/>
      <c r="I128" s="24" t="s">
        <v>69</v>
      </c>
      <c r="J128" s="24"/>
      <c r="K128" s="25">
        <f t="shared" ref="K128:K142" si="78">SUM(H128*J128)</f>
        <v>0</v>
      </c>
      <c r="L128" s="69"/>
      <c r="M128" s="24"/>
      <c r="N128" s="24" t="s">
        <v>69</v>
      </c>
      <c r="O128" s="24"/>
      <c r="P128" s="25">
        <f t="shared" ref="P128:P142" si="79">SUM(M128*O128)</f>
        <v>0</v>
      </c>
      <c r="Q128" s="69"/>
      <c r="R128" s="24"/>
      <c r="S128" s="24" t="s">
        <v>69</v>
      </c>
      <c r="T128" s="24"/>
      <c r="U128" s="25">
        <f t="shared" ref="U128:U142" si="80">SUM(R128*T128)</f>
        <v>0</v>
      </c>
      <c r="V128" s="60"/>
      <c r="W128" s="18"/>
      <c r="X128" s="18"/>
      <c r="Y128" s="18"/>
      <c r="Z128" s="18"/>
      <c r="AM128" s="18"/>
      <c r="AN128" s="18"/>
      <c r="AO128" s="18"/>
      <c r="AP128" s="18"/>
      <c r="AQ128" s="18"/>
      <c r="AR128" s="18"/>
      <c r="AS128" s="18"/>
      <c r="AT128" s="18"/>
    </row>
    <row r="129" spans="1:46" ht="25" customHeight="1" x14ac:dyDescent="0.35">
      <c r="A129" s="24"/>
      <c r="B129" s="27"/>
      <c r="C129" s="24"/>
      <c r="D129" s="24" t="s">
        <v>69</v>
      </c>
      <c r="E129" s="23"/>
      <c r="F129" s="25">
        <f t="shared" si="77"/>
        <v>0</v>
      </c>
      <c r="G129" s="60"/>
      <c r="H129" s="24"/>
      <c r="I129" s="24" t="s">
        <v>69</v>
      </c>
      <c r="J129" s="24"/>
      <c r="K129" s="25">
        <f t="shared" ref="K129" si="81">SUM(H129*J129)</f>
        <v>0</v>
      </c>
      <c r="L129" s="69"/>
      <c r="M129" s="24"/>
      <c r="N129" s="24" t="s">
        <v>69</v>
      </c>
      <c r="O129" s="24"/>
      <c r="P129" s="25">
        <f t="shared" si="79"/>
        <v>0</v>
      </c>
      <c r="Q129" s="69"/>
      <c r="R129" s="24"/>
      <c r="S129" s="24" t="s">
        <v>69</v>
      </c>
      <c r="T129" s="24"/>
      <c r="U129" s="25">
        <f t="shared" si="80"/>
        <v>0</v>
      </c>
      <c r="V129" s="60"/>
      <c r="W129" s="18"/>
      <c r="X129" s="18"/>
      <c r="Y129" s="18"/>
      <c r="Z129" s="18"/>
      <c r="AM129" s="18"/>
      <c r="AN129" s="18"/>
      <c r="AO129" s="18"/>
      <c r="AP129" s="18"/>
      <c r="AQ129" s="18"/>
      <c r="AR129" s="18"/>
      <c r="AS129" s="18"/>
      <c r="AT129" s="18"/>
    </row>
    <row r="130" spans="1:46" ht="25" customHeight="1" x14ac:dyDescent="0.35">
      <c r="A130" s="24"/>
      <c r="B130" s="27"/>
      <c r="C130" s="24"/>
      <c r="D130" s="24" t="s">
        <v>69</v>
      </c>
      <c r="E130" s="23"/>
      <c r="F130" s="25">
        <f t="shared" ref="F130" si="82">SUM(C130*E130)</f>
        <v>0</v>
      </c>
      <c r="G130" s="60"/>
      <c r="H130" s="24"/>
      <c r="I130" s="24" t="s">
        <v>69</v>
      </c>
      <c r="J130" s="24"/>
      <c r="K130" s="25">
        <f t="shared" si="78"/>
        <v>0</v>
      </c>
      <c r="L130" s="69"/>
      <c r="M130" s="24"/>
      <c r="N130" s="24" t="s">
        <v>69</v>
      </c>
      <c r="O130" s="24"/>
      <c r="P130" s="25">
        <f t="shared" si="79"/>
        <v>0</v>
      </c>
      <c r="Q130" s="69"/>
      <c r="R130" s="24"/>
      <c r="S130" s="24" t="s">
        <v>69</v>
      </c>
      <c r="T130" s="24"/>
      <c r="U130" s="25">
        <f t="shared" si="80"/>
        <v>0</v>
      </c>
      <c r="V130" s="60"/>
      <c r="W130" s="18"/>
      <c r="X130" s="18"/>
      <c r="Y130" s="18"/>
      <c r="Z130" s="18"/>
      <c r="AM130" s="18"/>
      <c r="AN130" s="18"/>
      <c r="AO130" s="18"/>
      <c r="AP130" s="18"/>
      <c r="AQ130" s="18"/>
      <c r="AR130" s="18"/>
      <c r="AS130" s="18"/>
      <c r="AT130" s="18"/>
    </row>
    <row r="131" spans="1:46" ht="25" customHeight="1" x14ac:dyDescent="0.35">
      <c r="A131" s="24"/>
      <c r="B131" s="27"/>
      <c r="C131" s="24"/>
      <c r="D131" s="24" t="s">
        <v>69</v>
      </c>
      <c r="E131" s="23"/>
      <c r="F131" s="25">
        <f t="shared" ref="F131:F142" si="83">SUM(C131*E131)</f>
        <v>0</v>
      </c>
      <c r="G131" s="60"/>
      <c r="H131" s="24"/>
      <c r="I131" s="24" t="s">
        <v>69</v>
      </c>
      <c r="J131" s="24"/>
      <c r="K131" s="25">
        <f t="shared" si="78"/>
        <v>0</v>
      </c>
      <c r="L131" s="69"/>
      <c r="M131" s="24"/>
      <c r="N131" s="24" t="s">
        <v>69</v>
      </c>
      <c r="O131" s="24"/>
      <c r="P131" s="25">
        <f t="shared" si="79"/>
        <v>0</v>
      </c>
      <c r="Q131" s="69"/>
      <c r="R131" s="24"/>
      <c r="S131" s="24" t="s">
        <v>69</v>
      </c>
      <c r="T131" s="24"/>
      <c r="U131" s="25">
        <f t="shared" si="80"/>
        <v>0</v>
      </c>
      <c r="V131" s="60"/>
      <c r="W131" s="18"/>
      <c r="X131" s="18"/>
      <c r="Y131" s="18"/>
      <c r="Z131" s="18"/>
      <c r="AM131" s="18"/>
      <c r="AN131" s="18"/>
      <c r="AO131" s="18"/>
      <c r="AP131" s="18"/>
      <c r="AQ131" s="18"/>
      <c r="AR131" s="18"/>
      <c r="AS131" s="18"/>
      <c r="AT131" s="18"/>
    </row>
    <row r="132" spans="1:46" ht="25" customHeight="1" x14ac:dyDescent="0.65">
      <c r="A132" s="24"/>
      <c r="B132" s="27"/>
      <c r="C132" s="24"/>
      <c r="D132" s="24" t="s">
        <v>69</v>
      </c>
      <c r="E132" s="23"/>
      <c r="F132" s="25">
        <f t="shared" si="83"/>
        <v>0</v>
      </c>
      <c r="G132" s="60"/>
      <c r="H132" s="24"/>
      <c r="I132" s="24" t="s">
        <v>69</v>
      </c>
      <c r="J132" s="24"/>
      <c r="K132" s="25">
        <f t="shared" si="78"/>
        <v>0</v>
      </c>
      <c r="L132" s="69"/>
      <c r="M132" s="24"/>
      <c r="N132" s="24" t="s">
        <v>69</v>
      </c>
      <c r="O132" s="24"/>
      <c r="P132" s="25">
        <f t="shared" si="79"/>
        <v>0</v>
      </c>
      <c r="Q132" s="69"/>
      <c r="R132" s="24"/>
      <c r="S132" s="24" t="s">
        <v>69</v>
      </c>
      <c r="T132" s="24"/>
      <c r="U132" s="25">
        <f t="shared" si="80"/>
        <v>0</v>
      </c>
      <c r="V132" s="60"/>
      <c r="W132" s="40"/>
      <c r="X132" s="40"/>
      <c r="Y132" s="40"/>
      <c r="Z132" s="40"/>
      <c r="AM132" s="18"/>
      <c r="AN132" s="18"/>
      <c r="AO132" s="18"/>
      <c r="AP132" s="18"/>
      <c r="AQ132" s="18"/>
      <c r="AR132" s="18"/>
      <c r="AS132" s="18"/>
      <c r="AT132" s="18"/>
    </row>
    <row r="133" spans="1:46" ht="25" customHeight="1" x14ac:dyDescent="0.35">
      <c r="A133" s="24"/>
      <c r="B133" s="27"/>
      <c r="C133" s="24"/>
      <c r="D133" s="24" t="s">
        <v>69</v>
      </c>
      <c r="E133" s="23"/>
      <c r="F133" s="25">
        <f t="shared" si="83"/>
        <v>0</v>
      </c>
      <c r="G133" s="60"/>
      <c r="H133" s="24"/>
      <c r="I133" s="24" t="s">
        <v>69</v>
      </c>
      <c r="J133" s="24"/>
      <c r="K133" s="25">
        <f t="shared" si="78"/>
        <v>0</v>
      </c>
      <c r="L133" s="69"/>
      <c r="M133" s="24"/>
      <c r="N133" s="24" t="s">
        <v>69</v>
      </c>
      <c r="O133" s="24"/>
      <c r="P133" s="25">
        <f t="shared" si="79"/>
        <v>0</v>
      </c>
      <c r="Q133" s="69"/>
      <c r="R133" s="24"/>
      <c r="S133" s="24" t="s">
        <v>69</v>
      </c>
      <c r="T133" s="24"/>
      <c r="U133" s="25">
        <f t="shared" si="80"/>
        <v>0</v>
      </c>
      <c r="V133" s="60"/>
      <c r="W133" s="64"/>
      <c r="X133" s="64"/>
      <c r="Y133" s="64"/>
      <c r="Z133" s="64"/>
      <c r="AM133" s="18"/>
      <c r="AN133" s="18"/>
      <c r="AO133" s="18"/>
      <c r="AP133" s="18"/>
      <c r="AQ133" s="18"/>
      <c r="AR133" s="18"/>
      <c r="AS133" s="18"/>
      <c r="AT133" s="18"/>
    </row>
    <row r="134" spans="1:46" ht="25" customHeight="1" x14ac:dyDescent="0.35">
      <c r="A134" s="24"/>
      <c r="B134" s="27"/>
      <c r="C134" s="24"/>
      <c r="D134" s="24" t="s">
        <v>69</v>
      </c>
      <c r="E134" s="23"/>
      <c r="F134" s="25">
        <f t="shared" si="83"/>
        <v>0</v>
      </c>
      <c r="G134" s="60"/>
      <c r="H134" s="24"/>
      <c r="I134" s="24" t="s">
        <v>69</v>
      </c>
      <c r="J134" s="24"/>
      <c r="K134" s="25">
        <f t="shared" si="78"/>
        <v>0</v>
      </c>
      <c r="L134" s="69"/>
      <c r="M134" s="24"/>
      <c r="N134" s="24" t="s">
        <v>69</v>
      </c>
      <c r="O134" s="24"/>
      <c r="P134" s="25">
        <f t="shared" si="79"/>
        <v>0</v>
      </c>
      <c r="Q134" s="69"/>
      <c r="R134" s="24"/>
      <c r="S134" s="24" t="s">
        <v>69</v>
      </c>
      <c r="T134" s="24"/>
      <c r="U134" s="25">
        <f t="shared" si="80"/>
        <v>0</v>
      </c>
      <c r="V134" s="60"/>
      <c r="W134" s="18"/>
      <c r="X134" s="18"/>
      <c r="Y134" s="18"/>
      <c r="Z134" s="18"/>
      <c r="AM134" s="18"/>
      <c r="AN134" s="18"/>
      <c r="AO134" s="18"/>
      <c r="AP134" s="18"/>
      <c r="AQ134" s="18"/>
      <c r="AR134" s="18"/>
      <c r="AS134" s="18"/>
      <c r="AT134" s="18"/>
    </row>
    <row r="135" spans="1:46" ht="25" customHeight="1" x14ac:dyDescent="0.35">
      <c r="A135" s="24"/>
      <c r="B135" s="27"/>
      <c r="C135" s="24"/>
      <c r="D135" s="24" t="s">
        <v>69</v>
      </c>
      <c r="E135" s="23"/>
      <c r="F135" s="25">
        <f t="shared" si="83"/>
        <v>0</v>
      </c>
      <c r="G135" s="60"/>
      <c r="H135" s="24"/>
      <c r="I135" s="24" t="s">
        <v>69</v>
      </c>
      <c r="J135" s="24"/>
      <c r="K135" s="25">
        <f t="shared" si="78"/>
        <v>0</v>
      </c>
      <c r="L135" s="69"/>
      <c r="M135" s="24"/>
      <c r="N135" s="24" t="s">
        <v>69</v>
      </c>
      <c r="O135" s="24"/>
      <c r="P135" s="25">
        <f t="shared" si="79"/>
        <v>0</v>
      </c>
      <c r="Q135" s="69"/>
      <c r="R135" s="24"/>
      <c r="S135" s="24" t="s">
        <v>69</v>
      </c>
      <c r="T135" s="24"/>
      <c r="U135" s="25">
        <f t="shared" si="80"/>
        <v>0</v>
      </c>
      <c r="V135" s="60"/>
      <c r="W135" s="18"/>
      <c r="X135" s="18"/>
      <c r="Y135" s="18"/>
      <c r="Z135" s="18"/>
      <c r="AM135" s="18"/>
      <c r="AN135" s="18"/>
      <c r="AO135" s="18"/>
      <c r="AP135" s="18"/>
      <c r="AQ135" s="18"/>
      <c r="AR135" s="18"/>
      <c r="AS135" s="18"/>
      <c r="AT135" s="18"/>
    </row>
    <row r="136" spans="1:46" s="18" customFormat="1" ht="25" customHeight="1" x14ac:dyDescent="0.35">
      <c r="A136" s="24"/>
      <c r="B136" s="27"/>
      <c r="C136" s="24"/>
      <c r="D136" s="24" t="s">
        <v>69</v>
      </c>
      <c r="E136" s="23"/>
      <c r="F136" s="25">
        <f t="shared" si="83"/>
        <v>0</v>
      </c>
      <c r="G136" s="60"/>
      <c r="H136" s="24"/>
      <c r="I136" s="24" t="s">
        <v>69</v>
      </c>
      <c r="J136" s="24"/>
      <c r="K136" s="25">
        <f t="shared" si="78"/>
        <v>0</v>
      </c>
      <c r="L136" s="69"/>
      <c r="M136" s="24"/>
      <c r="N136" s="24" t="s">
        <v>69</v>
      </c>
      <c r="O136" s="24"/>
      <c r="P136" s="25">
        <f t="shared" si="79"/>
        <v>0</v>
      </c>
      <c r="Q136" s="69"/>
      <c r="R136" s="24"/>
      <c r="S136" s="24" t="s">
        <v>69</v>
      </c>
      <c r="T136" s="24"/>
      <c r="U136" s="25">
        <f t="shared" si="80"/>
        <v>0</v>
      </c>
      <c r="V136" s="60"/>
    </row>
    <row r="137" spans="1:46" s="18" customFormat="1" ht="25" customHeight="1" x14ac:dyDescent="0.35">
      <c r="A137" s="24"/>
      <c r="B137" s="27"/>
      <c r="C137" s="24"/>
      <c r="D137" s="24" t="s">
        <v>69</v>
      </c>
      <c r="E137" s="23"/>
      <c r="F137" s="25">
        <f t="shared" si="83"/>
        <v>0</v>
      </c>
      <c r="G137" s="60"/>
      <c r="H137" s="24"/>
      <c r="I137" s="24" t="s">
        <v>69</v>
      </c>
      <c r="J137" s="24"/>
      <c r="K137" s="25">
        <f t="shared" si="78"/>
        <v>0</v>
      </c>
      <c r="L137" s="69"/>
      <c r="M137" s="24"/>
      <c r="N137" s="24" t="s">
        <v>69</v>
      </c>
      <c r="O137" s="24"/>
      <c r="P137" s="25">
        <f t="shared" si="79"/>
        <v>0</v>
      </c>
      <c r="Q137" s="69"/>
      <c r="R137" s="24"/>
      <c r="S137" s="24" t="s">
        <v>69</v>
      </c>
      <c r="T137" s="24"/>
      <c r="U137" s="25">
        <f t="shared" si="80"/>
        <v>0</v>
      </c>
      <c r="V137" s="60"/>
    </row>
    <row r="138" spans="1:46" s="40" customFormat="1" ht="25" customHeight="1" x14ac:dyDescent="0.65">
      <c r="A138" s="24"/>
      <c r="B138" s="27"/>
      <c r="C138" s="24"/>
      <c r="D138" s="24" t="s">
        <v>69</v>
      </c>
      <c r="E138" s="23"/>
      <c r="F138" s="25">
        <f t="shared" si="83"/>
        <v>0</v>
      </c>
      <c r="G138" s="60"/>
      <c r="H138" s="24"/>
      <c r="I138" s="24" t="s">
        <v>69</v>
      </c>
      <c r="J138" s="24"/>
      <c r="K138" s="25">
        <f t="shared" si="78"/>
        <v>0</v>
      </c>
      <c r="L138" s="69"/>
      <c r="M138" s="24"/>
      <c r="N138" s="24" t="s">
        <v>69</v>
      </c>
      <c r="O138" s="24"/>
      <c r="P138" s="25">
        <f t="shared" si="79"/>
        <v>0</v>
      </c>
      <c r="Q138" s="69"/>
      <c r="R138" s="24"/>
      <c r="S138" s="24" t="s">
        <v>69</v>
      </c>
      <c r="T138" s="24"/>
      <c r="U138" s="25">
        <f t="shared" si="80"/>
        <v>0</v>
      </c>
      <c r="V138" s="60"/>
      <c r="W138" s="18"/>
      <c r="X138" s="18"/>
      <c r="Y138" s="18"/>
      <c r="Z138" s="18"/>
    </row>
    <row r="139" spans="1:46" s="64" customFormat="1" ht="25" customHeight="1" x14ac:dyDescent="0.35">
      <c r="A139" s="24"/>
      <c r="B139" s="27"/>
      <c r="C139" s="24"/>
      <c r="D139" s="24" t="s">
        <v>69</v>
      </c>
      <c r="E139" s="23"/>
      <c r="F139" s="25">
        <f t="shared" si="83"/>
        <v>0</v>
      </c>
      <c r="G139" s="60"/>
      <c r="H139" s="24"/>
      <c r="I139" s="24" t="s">
        <v>69</v>
      </c>
      <c r="J139" s="24"/>
      <c r="K139" s="25">
        <f t="shared" si="78"/>
        <v>0</v>
      </c>
      <c r="L139" s="69"/>
      <c r="M139" s="24"/>
      <c r="N139" s="24" t="s">
        <v>69</v>
      </c>
      <c r="O139" s="24"/>
      <c r="P139" s="25">
        <f t="shared" si="79"/>
        <v>0</v>
      </c>
      <c r="Q139" s="69"/>
      <c r="R139" s="24"/>
      <c r="S139" s="24" t="s">
        <v>69</v>
      </c>
      <c r="T139" s="24"/>
      <c r="U139" s="25">
        <f t="shared" si="80"/>
        <v>0</v>
      </c>
      <c r="V139" s="60"/>
      <c r="W139" s="18"/>
      <c r="X139" s="18"/>
      <c r="Y139" s="18"/>
      <c r="Z139" s="18"/>
    </row>
    <row r="140" spans="1:46" ht="25" customHeight="1" x14ac:dyDescent="0.35">
      <c r="A140" s="24"/>
      <c r="B140" s="27"/>
      <c r="C140" s="24"/>
      <c r="D140" s="24" t="s">
        <v>69</v>
      </c>
      <c r="E140" s="23"/>
      <c r="F140" s="25">
        <f t="shared" si="83"/>
        <v>0</v>
      </c>
      <c r="G140" s="60"/>
      <c r="H140" s="24"/>
      <c r="I140" s="24" t="s">
        <v>69</v>
      </c>
      <c r="J140" s="24"/>
      <c r="K140" s="25">
        <f t="shared" si="78"/>
        <v>0</v>
      </c>
      <c r="L140" s="69"/>
      <c r="M140" s="24"/>
      <c r="N140" s="24" t="s">
        <v>69</v>
      </c>
      <c r="O140" s="24"/>
      <c r="P140" s="25">
        <f t="shared" si="79"/>
        <v>0</v>
      </c>
      <c r="Q140" s="69"/>
      <c r="R140" s="24"/>
      <c r="S140" s="24" t="s">
        <v>69</v>
      </c>
      <c r="T140" s="24"/>
      <c r="U140" s="25">
        <f t="shared" si="80"/>
        <v>0</v>
      </c>
      <c r="V140" s="60"/>
      <c r="W140" s="18"/>
      <c r="X140" s="18"/>
      <c r="Y140" s="18"/>
      <c r="Z140" s="18"/>
      <c r="AM140" s="18"/>
      <c r="AN140" s="18"/>
      <c r="AO140" s="18"/>
      <c r="AP140" s="18"/>
      <c r="AQ140" s="18"/>
      <c r="AR140" s="18"/>
      <c r="AS140" s="18"/>
      <c r="AT140" s="18"/>
    </row>
    <row r="141" spans="1:46" ht="25" customHeight="1" x14ac:dyDescent="0.35">
      <c r="A141" s="24"/>
      <c r="B141" s="27"/>
      <c r="C141" s="24"/>
      <c r="D141" s="24" t="s">
        <v>69</v>
      </c>
      <c r="E141" s="23"/>
      <c r="F141" s="25">
        <f t="shared" si="83"/>
        <v>0</v>
      </c>
      <c r="G141" s="60"/>
      <c r="H141" s="24"/>
      <c r="I141" s="24" t="s">
        <v>69</v>
      </c>
      <c r="J141" s="24"/>
      <c r="K141" s="25">
        <f t="shared" si="78"/>
        <v>0</v>
      </c>
      <c r="L141" s="69"/>
      <c r="M141" s="24"/>
      <c r="N141" s="24" t="s">
        <v>69</v>
      </c>
      <c r="O141" s="24"/>
      <c r="P141" s="25">
        <f t="shared" si="79"/>
        <v>0</v>
      </c>
      <c r="Q141" s="69"/>
      <c r="R141" s="24"/>
      <c r="S141" s="24" t="s">
        <v>69</v>
      </c>
      <c r="T141" s="24"/>
      <c r="U141" s="25">
        <f t="shared" si="80"/>
        <v>0</v>
      </c>
      <c r="V141" s="60"/>
      <c r="W141" s="18"/>
      <c r="X141" s="18"/>
      <c r="Y141" s="18"/>
      <c r="Z141" s="18"/>
      <c r="AM141" s="18"/>
      <c r="AN141" s="18"/>
      <c r="AO141" s="18"/>
      <c r="AP141" s="18"/>
      <c r="AQ141" s="18"/>
      <c r="AR141" s="18"/>
      <c r="AS141" s="18"/>
      <c r="AT141" s="18"/>
    </row>
    <row r="142" spans="1:46" ht="25" customHeight="1" x14ac:dyDescent="0.35">
      <c r="A142" s="24"/>
      <c r="B142" s="27"/>
      <c r="C142" s="24"/>
      <c r="D142" s="24" t="s">
        <v>69</v>
      </c>
      <c r="E142" s="23"/>
      <c r="F142" s="25">
        <f t="shared" si="83"/>
        <v>0</v>
      </c>
      <c r="G142" s="60"/>
      <c r="H142" s="24"/>
      <c r="I142" s="24" t="s">
        <v>69</v>
      </c>
      <c r="J142" s="24"/>
      <c r="K142" s="25">
        <f t="shared" si="78"/>
        <v>0</v>
      </c>
      <c r="L142" s="69"/>
      <c r="M142" s="24"/>
      <c r="N142" s="24" t="s">
        <v>69</v>
      </c>
      <c r="O142" s="24"/>
      <c r="P142" s="25">
        <f t="shared" si="79"/>
        <v>0</v>
      </c>
      <c r="Q142" s="69"/>
      <c r="R142" s="24"/>
      <c r="S142" s="24" t="s">
        <v>69</v>
      </c>
      <c r="T142" s="24"/>
      <c r="U142" s="25">
        <f t="shared" si="80"/>
        <v>0</v>
      </c>
      <c r="V142" s="60"/>
      <c r="W142" s="18"/>
      <c r="X142" s="18"/>
      <c r="Y142" s="18"/>
      <c r="Z142" s="18"/>
      <c r="AM142" s="18"/>
      <c r="AN142" s="18"/>
      <c r="AO142" s="18"/>
      <c r="AP142" s="18"/>
      <c r="AQ142" s="18"/>
      <c r="AR142" s="18"/>
      <c r="AS142" s="18"/>
      <c r="AT142" s="18"/>
    </row>
    <row r="143" spans="1:46" ht="30" customHeight="1" x14ac:dyDescent="0.35">
      <c r="A143" s="18"/>
      <c r="B143" s="29"/>
      <c r="C143" s="50"/>
      <c r="D143" s="50"/>
      <c r="E143" s="18"/>
      <c r="F143" s="18"/>
      <c r="G143" s="60"/>
      <c r="H143" s="60"/>
      <c r="I143" s="50"/>
      <c r="J143" s="60"/>
      <c r="K143" s="60"/>
      <c r="M143" s="60"/>
      <c r="N143" s="50"/>
      <c r="O143" s="60"/>
      <c r="P143" s="60"/>
      <c r="R143" s="60"/>
      <c r="S143" s="50"/>
      <c r="T143" s="60"/>
      <c r="U143" s="60"/>
      <c r="V143" s="60"/>
      <c r="W143" s="18"/>
      <c r="X143" s="18"/>
      <c r="Y143" s="18"/>
      <c r="Z143" s="18"/>
      <c r="AM143" s="18"/>
      <c r="AN143" s="18"/>
      <c r="AO143" s="18"/>
      <c r="AP143" s="18"/>
      <c r="AQ143" s="18"/>
      <c r="AR143" s="18"/>
      <c r="AS143" s="18"/>
      <c r="AT143" s="18"/>
    </row>
    <row r="144" spans="1:46" ht="30" customHeight="1" x14ac:dyDescent="0.35">
      <c r="A144" s="18"/>
      <c r="B144" s="29"/>
      <c r="C144" s="50"/>
      <c r="D144" s="50"/>
      <c r="E144" s="18"/>
      <c r="F144" s="18"/>
      <c r="G144" s="60"/>
      <c r="H144" s="60"/>
      <c r="I144" s="50"/>
      <c r="J144" s="60"/>
      <c r="K144" s="60"/>
      <c r="M144" s="60"/>
      <c r="N144" s="50"/>
      <c r="O144" s="60"/>
      <c r="P144" s="60"/>
      <c r="R144" s="60"/>
      <c r="S144" s="50"/>
      <c r="T144" s="60"/>
      <c r="U144" s="60"/>
      <c r="V144" s="60"/>
      <c r="W144" s="18"/>
      <c r="X144" s="18"/>
      <c r="Y144" s="18"/>
      <c r="Z144" s="18"/>
      <c r="AM144" s="18"/>
      <c r="AN144" s="18"/>
      <c r="AO144" s="18"/>
      <c r="AP144" s="18"/>
      <c r="AQ144" s="18"/>
      <c r="AR144" s="18"/>
      <c r="AS144" s="18"/>
      <c r="AT144" s="18"/>
    </row>
    <row r="145" spans="1:46" ht="30" customHeight="1" x14ac:dyDescent="0.35">
      <c r="A145" s="18"/>
      <c r="B145" s="29"/>
      <c r="C145" s="50"/>
      <c r="D145" s="50"/>
      <c r="E145" s="18"/>
      <c r="F145" s="18"/>
      <c r="G145" s="60"/>
      <c r="H145" s="60"/>
      <c r="I145" s="50"/>
      <c r="J145" s="60"/>
      <c r="K145" s="60"/>
      <c r="M145" s="60"/>
      <c r="N145" s="50"/>
      <c r="O145" s="60"/>
      <c r="P145" s="60"/>
      <c r="R145" s="60"/>
      <c r="S145" s="50"/>
      <c r="T145" s="60"/>
      <c r="U145" s="60"/>
      <c r="V145" s="60"/>
      <c r="W145" s="18"/>
      <c r="X145" s="18"/>
      <c r="Y145" s="18"/>
      <c r="Z145" s="18"/>
      <c r="AM145" s="18"/>
      <c r="AN145" s="18"/>
      <c r="AO145" s="18"/>
      <c r="AP145" s="18"/>
      <c r="AQ145" s="18"/>
      <c r="AR145" s="18"/>
      <c r="AS145" s="18"/>
      <c r="AT145" s="18"/>
    </row>
    <row r="146" spans="1:46" ht="30" customHeight="1" x14ac:dyDescent="0.35">
      <c r="A146" s="18"/>
      <c r="B146" s="29"/>
      <c r="C146" s="50"/>
      <c r="D146" s="50"/>
      <c r="E146" s="18"/>
      <c r="F146" s="18"/>
      <c r="G146" s="60"/>
      <c r="H146" s="60"/>
      <c r="I146" s="50"/>
      <c r="J146" s="60"/>
      <c r="K146" s="60"/>
      <c r="M146" s="60"/>
      <c r="N146" s="50"/>
      <c r="O146" s="60"/>
      <c r="P146" s="60"/>
      <c r="R146" s="60"/>
      <c r="S146" s="50"/>
      <c r="T146" s="60"/>
      <c r="U146" s="60"/>
      <c r="V146" s="60"/>
      <c r="W146" s="18"/>
      <c r="X146" s="18"/>
      <c r="Y146" s="18"/>
      <c r="Z146" s="18"/>
      <c r="AM146" s="18"/>
      <c r="AN146" s="18"/>
      <c r="AO146" s="18"/>
      <c r="AP146" s="18"/>
      <c r="AQ146" s="18"/>
      <c r="AR146" s="18"/>
      <c r="AS146" s="18"/>
      <c r="AT146" s="18"/>
    </row>
    <row r="147" spans="1:46" ht="30" customHeight="1" x14ac:dyDescent="0.35">
      <c r="A147" s="18"/>
      <c r="B147" s="29"/>
      <c r="C147" s="50"/>
      <c r="D147" s="50"/>
      <c r="E147" s="18"/>
      <c r="F147" s="18"/>
      <c r="G147" s="60"/>
      <c r="H147" s="60"/>
      <c r="I147" s="50"/>
      <c r="J147" s="60"/>
      <c r="K147" s="60"/>
      <c r="M147" s="60"/>
      <c r="N147" s="50"/>
      <c r="O147" s="60"/>
      <c r="P147" s="60"/>
      <c r="R147" s="60"/>
      <c r="S147" s="50"/>
      <c r="T147" s="60"/>
      <c r="U147" s="60"/>
      <c r="V147" s="60"/>
      <c r="W147" s="18"/>
      <c r="X147" s="18"/>
      <c r="Y147" s="18"/>
      <c r="Z147" s="18"/>
      <c r="AM147" s="18"/>
      <c r="AN147" s="18"/>
      <c r="AO147" s="18"/>
      <c r="AP147" s="18"/>
      <c r="AQ147" s="18"/>
      <c r="AR147" s="18"/>
      <c r="AS147" s="18"/>
      <c r="AT147" s="18"/>
    </row>
    <row r="148" spans="1:46" ht="30" customHeight="1" x14ac:dyDescent="0.35">
      <c r="A148" s="18"/>
      <c r="B148" s="29"/>
      <c r="C148" s="50"/>
      <c r="D148" s="50"/>
      <c r="E148" s="18"/>
      <c r="F148" s="18"/>
      <c r="G148" s="60"/>
      <c r="H148" s="60"/>
      <c r="I148" s="50"/>
      <c r="J148" s="60"/>
      <c r="K148" s="60"/>
      <c r="M148" s="60"/>
      <c r="N148" s="50"/>
      <c r="O148" s="60"/>
      <c r="P148" s="60"/>
      <c r="R148" s="60"/>
      <c r="S148" s="50"/>
      <c r="T148" s="60"/>
      <c r="U148" s="60"/>
      <c r="V148" s="60"/>
      <c r="W148" s="18"/>
      <c r="X148" s="18"/>
      <c r="Y148" s="18"/>
      <c r="Z148" s="18"/>
      <c r="AM148" s="18"/>
      <c r="AN148" s="18"/>
      <c r="AO148" s="18"/>
      <c r="AP148" s="18"/>
      <c r="AQ148" s="18"/>
      <c r="AR148" s="18"/>
      <c r="AS148" s="18"/>
      <c r="AT148" s="18"/>
    </row>
    <row r="149" spans="1:46" ht="30" customHeight="1" x14ac:dyDescent="0.35">
      <c r="A149" s="18"/>
      <c r="B149" s="29"/>
      <c r="C149" s="50"/>
      <c r="D149" s="50"/>
      <c r="E149" s="18"/>
      <c r="F149" s="18"/>
      <c r="G149" s="60"/>
      <c r="H149" s="60"/>
      <c r="I149" s="50"/>
      <c r="J149" s="60"/>
      <c r="K149" s="60"/>
      <c r="M149" s="60"/>
      <c r="N149" s="50"/>
      <c r="O149" s="60"/>
      <c r="P149" s="60"/>
      <c r="R149" s="60"/>
      <c r="S149" s="50"/>
      <c r="T149" s="60"/>
      <c r="U149" s="60"/>
      <c r="V149" s="60"/>
      <c r="W149" s="18"/>
      <c r="X149" s="18"/>
      <c r="Y149" s="18"/>
      <c r="Z149" s="18"/>
      <c r="AM149" s="18"/>
      <c r="AN149" s="18"/>
      <c r="AO149" s="18"/>
      <c r="AP149" s="18"/>
      <c r="AQ149" s="18"/>
      <c r="AR149" s="18"/>
      <c r="AS149" s="18"/>
      <c r="AT149" s="18"/>
    </row>
    <row r="150" spans="1:46" ht="30" customHeight="1" x14ac:dyDescent="0.35">
      <c r="A150" s="18"/>
      <c r="B150" s="29"/>
      <c r="C150" s="50"/>
      <c r="D150" s="50"/>
      <c r="E150" s="18"/>
      <c r="F150" s="18"/>
      <c r="G150" s="60"/>
      <c r="H150" s="60"/>
      <c r="I150" s="50"/>
      <c r="J150" s="60"/>
      <c r="K150" s="60"/>
      <c r="M150" s="60"/>
      <c r="N150" s="50"/>
      <c r="O150" s="60"/>
      <c r="P150" s="60"/>
      <c r="R150" s="60"/>
      <c r="S150" s="50"/>
      <c r="T150" s="60"/>
      <c r="U150" s="60"/>
      <c r="V150" s="60"/>
      <c r="W150" s="18"/>
      <c r="X150" s="18"/>
      <c r="Y150" s="18"/>
      <c r="Z150" s="18"/>
      <c r="AM150" s="18"/>
      <c r="AN150" s="18"/>
      <c r="AO150" s="18"/>
      <c r="AP150" s="18"/>
      <c r="AQ150" s="18"/>
      <c r="AR150" s="18"/>
      <c r="AS150" s="18"/>
      <c r="AT150" s="18"/>
    </row>
    <row r="151" spans="1:46" ht="30" customHeight="1" x14ac:dyDescent="0.35">
      <c r="A151" s="18"/>
      <c r="B151" s="29"/>
      <c r="C151" s="50"/>
      <c r="D151" s="50"/>
      <c r="E151" s="18"/>
      <c r="F151" s="18"/>
      <c r="G151" s="60"/>
      <c r="H151" s="60"/>
      <c r="I151" s="50"/>
      <c r="J151" s="60"/>
      <c r="K151" s="60"/>
      <c r="M151" s="60"/>
      <c r="N151" s="50"/>
      <c r="O151" s="60"/>
      <c r="P151" s="60"/>
      <c r="R151" s="60"/>
      <c r="S151" s="50"/>
      <c r="T151" s="60"/>
      <c r="U151" s="60"/>
      <c r="V151" s="60"/>
      <c r="W151" s="18"/>
      <c r="X151" s="18"/>
      <c r="Y151" s="18"/>
      <c r="Z151" s="18"/>
      <c r="AM151" s="18"/>
      <c r="AN151" s="18"/>
      <c r="AO151" s="18"/>
      <c r="AP151" s="18"/>
      <c r="AQ151" s="18"/>
      <c r="AR151" s="18"/>
      <c r="AS151" s="18"/>
      <c r="AT151" s="18"/>
    </row>
    <row r="152" spans="1:46" ht="30" customHeight="1" x14ac:dyDescent="0.35">
      <c r="A152" s="18"/>
      <c r="B152" s="29"/>
      <c r="C152" s="50"/>
      <c r="D152" s="50"/>
      <c r="E152" s="18"/>
      <c r="F152" s="18"/>
      <c r="G152" s="60"/>
      <c r="H152" s="60"/>
      <c r="I152" s="50"/>
      <c r="J152" s="60"/>
      <c r="K152" s="60"/>
      <c r="M152" s="60"/>
      <c r="N152" s="50"/>
      <c r="O152" s="60"/>
      <c r="P152" s="60"/>
      <c r="R152" s="60"/>
      <c r="S152" s="50"/>
      <c r="T152" s="60"/>
      <c r="U152" s="60"/>
      <c r="V152" s="60"/>
      <c r="W152" s="18"/>
      <c r="X152" s="18"/>
      <c r="Y152" s="18"/>
      <c r="Z152" s="18"/>
      <c r="AM152" s="18"/>
      <c r="AN152" s="18"/>
      <c r="AO152" s="18"/>
      <c r="AP152" s="18"/>
      <c r="AQ152" s="18"/>
      <c r="AR152" s="18"/>
      <c r="AS152" s="18"/>
      <c r="AT152" s="18"/>
    </row>
    <row r="153" spans="1:46" ht="30" customHeight="1" x14ac:dyDescent="0.35">
      <c r="A153" s="18"/>
      <c r="B153" s="29"/>
      <c r="C153" s="50"/>
      <c r="D153" s="50"/>
      <c r="E153" s="18"/>
      <c r="F153" s="18"/>
      <c r="G153" s="60"/>
      <c r="H153" s="60"/>
      <c r="I153" s="50"/>
      <c r="J153" s="60"/>
      <c r="K153" s="60"/>
      <c r="M153" s="60"/>
      <c r="N153" s="50"/>
      <c r="O153" s="60"/>
      <c r="P153" s="60"/>
      <c r="R153" s="60"/>
      <c r="S153" s="50"/>
      <c r="T153" s="60"/>
      <c r="U153" s="60"/>
      <c r="V153" s="60"/>
      <c r="W153" s="18"/>
      <c r="X153" s="18"/>
      <c r="Y153" s="18"/>
      <c r="Z153" s="18"/>
      <c r="AM153" s="18"/>
      <c r="AN153" s="18"/>
      <c r="AO153" s="18"/>
      <c r="AP153" s="18"/>
      <c r="AQ153" s="18"/>
      <c r="AR153" s="18"/>
      <c r="AS153" s="18"/>
      <c r="AT153" s="18"/>
    </row>
    <row r="154" spans="1:46" ht="30" customHeight="1" x14ac:dyDescent="0.35">
      <c r="A154" s="18"/>
      <c r="B154" s="29"/>
      <c r="C154" s="50"/>
      <c r="D154" s="50"/>
      <c r="E154" s="18"/>
      <c r="F154" s="18"/>
      <c r="G154" s="60"/>
      <c r="H154" s="60"/>
      <c r="I154" s="50"/>
      <c r="J154" s="60"/>
      <c r="K154" s="60"/>
      <c r="M154" s="60"/>
      <c r="N154" s="50"/>
      <c r="O154" s="60"/>
      <c r="P154" s="60"/>
      <c r="R154" s="60"/>
      <c r="S154" s="50"/>
      <c r="T154" s="60"/>
      <c r="U154" s="60"/>
      <c r="V154" s="60"/>
      <c r="W154" s="18"/>
      <c r="X154" s="18"/>
      <c r="Y154" s="18"/>
      <c r="Z154" s="18"/>
      <c r="AM154" s="18"/>
      <c r="AN154" s="18"/>
      <c r="AO154" s="18"/>
      <c r="AP154" s="18"/>
      <c r="AQ154" s="18"/>
      <c r="AR154" s="18"/>
      <c r="AS154" s="18"/>
      <c r="AT154" s="18"/>
    </row>
    <row r="155" spans="1:46" s="18" customFormat="1" x14ac:dyDescent="0.35">
      <c r="B155" s="29"/>
      <c r="C155" s="50"/>
      <c r="D155" s="50"/>
      <c r="G155" s="60"/>
      <c r="H155" s="60"/>
      <c r="I155" s="50"/>
      <c r="J155" s="60"/>
      <c r="K155" s="60"/>
      <c r="L155" s="60"/>
      <c r="M155" s="60"/>
      <c r="N155" s="50"/>
      <c r="O155" s="60"/>
      <c r="P155" s="60"/>
      <c r="Q155" s="60"/>
      <c r="R155" s="60"/>
      <c r="S155" s="50"/>
      <c r="T155" s="60"/>
      <c r="U155" s="60"/>
      <c r="V155" s="60"/>
    </row>
    <row r="156" spans="1:46" s="18" customFormat="1" x14ac:dyDescent="0.35">
      <c r="B156" s="29"/>
      <c r="C156" s="50"/>
      <c r="D156" s="50"/>
      <c r="G156" s="60"/>
      <c r="H156" s="60"/>
      <c r="I156" s="50"/>
      <c r="J156" s="60"/>
      <c r="K156" s="60"/>
      <c r="L156" s="60"/>
      <c r="M156" s="60"/>
      <c r="N156" s="50"/>
      <c r="O156" s="60"/>
      <c r="P156" s="60"/>
      <c r="Q156" s="60"/>
      <c r="R156" s="60"/>
      <c r="S156" s="50"/>
      <c r="T156" s="60"/>
      <c r="U156" s="60"/>
      <c r="V156" s="60"/>
    </row>
    <row r="157" spans="1:46" s="18" customFormat="1" x14ac:dyDescent="0.35">
      <c r="B157" s="29"/>
      <c r="C157" s="50"/>
      <c r="D157" s="50"/>
      <c r="G157" s="60"/>
      <c r="H157" s="60"/>
      <c r="I157" s="50"/>
      <c r="J157" s="60"/>
      <c r="K157" s="60"/>
      <c r="L157" s="60"/>
      <c r="M157" s="60"/>
      <c r="N157" s="50"/>
      <c r="O157" s="60"/>
      <c r="P157" s="60"/>
      <c r="Q157" s="60"/>
      <c r="R157" s="60"/>
      <c r="S157" s="50"/>
      <c r="T157" s="60"/>
      <c r="U157" s="60"/>
      <c r="V157" s="60"/>
    </row>
    <row r="158" spans="1:46" s="18" customFormat="1" x14ac:dyDescent="0.35">
      <c r="B158" s="29"/>
      <c r="C158" s="50"/>
      <c r="D158" s="50"/>
      <c r="G158" s="60"/>
      <c r="H158" s="60"/>
      <c r="I158" s="50"/>
      <c r="J158" s="60"/>
      <c r="K158" s="60"/>
      <c r="L158" s="60"/>
      <c r="M158" s="60"/>
      <c r="N158" s="50"/>
      <c r="O158" s="60"/>
      <c r="P158" s="60"/>
      <c r="Q158" s="60"/>
      <c r="R158" s="60"/>
      <c r="S158" s="50"/>
      <c r="T158" s="60"/>
      <c r="U158" s="60"/>
      <c r="V158" s="60"/>
    </row>
    <row r="159" spans="1:46" s="18" customFormat="1" x14ac:dyDescent="0.35">
      <c r="B159" s="29"/>
      <c r="C159" s="50"/>
      <c r="D159" s="50"/>
      <c r="G159" s="60"/>
      <c r="H159" s="60"/>
      <c r="I159" s="50"/>
      <c r="J159" s="60"/>
      <c r="K159" s="60"/>
      <c r="L159" s="60"/>
      <c r="M159" s="60"/>
      <c r="N159" s="50"/>
      <c r="O159" s="60"/>
      <c r="P159" s="60"/>
      <c r="Q159" s="60"/>
      <c r="R159" s="60"/>
      <c r="S159" s="50"/>
      <c r="T159" s="60"/>
      <c r="U159" s="60"/>
      <c r="V159" s="60"/>
    </row>
    <row r="160" spans="1:46" s="18" customFormat="1" x14ac:dyDescent="0.35">
      <c r="B160" s="29"/>
      <c r="C160" s="50"/>
      <c r="D160" s="50"/>
      <c r="G160" s="60"/>
      <c r="H160" s="60"/>
      <c r="I160" s="50"/>
      <c r="J160" s="60"/>
      <c r="K160" s="60"/>
      <c r="L160" s="60"/>
      <c r="M160" s="60"/>
      <c r="N160" s="50"/>
      <c r="O160" s="60"/>
      <c r="P160" s="60"/>
      <c r="Q160" s="60"/>
      <c r="R160" s="60"/>
      <c r="S160" s="50"/>
      <c r="T160" s="60"/>
      <c r="U160" s="60"/>
      <c r="V160" s="60"/>
    </row>
    <row r="161" spans="2:22" s="18" customFormat="1" x14ac:dyDescent="0.35">
      <c r="B161" s="29"/>
      <c r="C161" s="50"/>
      <c r="D161" s="50"/>
      <c r="G161" s="60"/>
      <c r="H161" s="60"/>
      <c r="I161" s="50"/>
      <c r="J161" s="60"/>
      <c r="K161" s="60"/>
      <c r="L161" s="60"/>
      <c r="M161" s="60"/>
      <c r="N161" s="50"/>
      <c r="O161" s="60"/>
      <c r="P161" s="60"/>
      <c r="Q161" s="60"/>
      <c r="R161" s="60"/>
      <c r="S161" s="50"/>
      <c r="T161" s="60"/>
      <c r="U161" s="60"/>
      <c r="V161" s="60"/>
    </row>
    <row r="162" spans="2:22" s="18" customFormat="1" x14ac:dyDescent="0.35">
      <c r="B162" s="29"/>
      <c r="C162" s="50"/>
      <c r="D162" s="50"/>
      <c r="G162" s="60"/>
      <c r="H162" s="60"/>
      <c r="I162" s="50"/>
      <c r="J162" s="60"/>
      <c r="K162" s="60"/>
      <c r="L162" s="60"/>
      <c r="M162" s="60"/>
      <c r="N162" s="50"/>
      <c r="O162" s="60"/>
      <c r="P162" s="60"/>
      <c r="Q162" s="60"/>
      <c r="R162" s="60"/>
      <c r="S162" s="50"/>
      <c r="T162" s="60"/>
      <c r="U162" s="60"/>
      <c r="V162" s="60"/>
    </row>
    <row r="163" spans="2:22" s="18" customFormat="1" x14ac:dyDescent="0.35">
      <c r="B163" s="29"/>
      <c r="C163" s="50"/>
      <c r="D163" s="50"/>
      <c r="G163" s="60"/>
      <c r="H163" s="60"/>
      <c r="I163" s="50"/>
      <c r="J163" s="60"/>
      <c r="K163" s="60"/>
      <c r="L163" s="60"/>
      <c r="M163" s="60"/>
      <c r="N163" s="50"/>
      <c r="O163" s="60"/>
      <c r="P163" s="60"/>
      <c r="Q163" s="60"/>
      <c r="R163" s="60"/>
      <c r="S163" s="50"/>
      <c r="T163" s="60"/>
      <c r="U163" s="60"/>
      <c r="V163" s="60"/>
    </row>
    <row r="164" spans="2:22" s="18" customFormat="1" x14ac:dyDescent="0.35">
      <c r="B164" s="29"/>
      <c r="C164" s="50"/>
      <c r="D164" s="50"/>
      <c r="G164" s="60"/>
      <c r="H164" s="60"/>
      <c r="I164" s="50"/>
      <c r="J164" s="60"/>
      <c r="K164" s="60"/>
      <c r="L164" s="60"/>
      <c r="M164" s="60"/>
      <c r="N164" s="50"/>
      <c r="O164" s="60"/>
      <c r="P164" s="60"/>
      <c r="Q164" s="60"/>
      <c r="R164" s="60"/>
      <c r="S164" s="50"/>
      <c r="T164" s="60"/>
      <c r="U164" s="60"/>
      <c r="V164" s="60"/>
    </row>
    <row r="165" spans="2:22" s="18" customFormat="1" x14ac:dyDescent="0.35">
      <c r="B165" s="29"/>
      <c r="C165" s="50"/>
      <c r="D165" s="50"/>
      <c r="G165" s="60"/>
      <c r="H165" s="60"/>
      <c r="I165" s="50"/>
      <c r="J165" s="60"/>
      <c r="K165" s="60"/>
      <c r="L165" s="60"/>
      <c r="M165" s="60"/>
      <c r="N165" s="50"/>
      <c r="O165" s="60"/>
      <c r="P165" s="60"/>
      <c r="Q165" s="60"/>
      <c r="R165" s="60"/>
      <c r="S165" s="50"/>
      <c r="T165" s="60"/>
      <c r="U165" s="60"/>
      <c r="V165" s="60"/>
    </row>
    <row r="166" spans="2:22" s="18" customFormat="1" x14ac:dyDescent="0.35">
      <c r="B166" s="29"/>
      <c r="C166" s="50"/>
      <c r="D166" s="50"/>
      <c r="G166" s="60"/>
      <c r="H166" s="60"/>
      <c r="I166" s="50"/>
      <c r="J166" s="60"/>
      <c r="K166" s="60"/>
      <c r="L166" s="60"/>
      <c r="M166" s="60"/>
      <c r="N166" s="50"/>
      <c r="O166" s="60"/>
      <c r="P166" s="60"/>
      <c r="Q166" s="60"/>
      <c r="R166" s="60"/>
      <c r="S166" s="50"/>
      <c r="T166" s="60"/>
      <c r="U166" s="60"/>
      <c r="V166" s="60"/>
    </row>
    <row r="167" spans="2:22" s="18" customFormat="1" x14ac:dyDescent="0.35">
      <c r="B167" s="29"/>
      <c r="C167" s="50"/>
      <c r="D167" s="50"/>
      <c r="G167" s="60"/>
      <c r="H167" s="60"/>
      <c r="I167" s="50"/>
      <c r="J167" s="60"/>
      <c r="K167" s="60"/>
      <c r="L167" s="60"/>
      <c r="M167" s="60"/>
      <c r="N167" s="50"/>
      <c r="O167" s="60"/>
      <c r="P167" s="60"/>
      <c r="Q167" s="60"/>
      <c r="R167" s="60"/>
      <c r="S167" s="50"/>
      <c r="T167" s="60"/>
      <c r="U167" s="60"/>
      <c r="V167" s="60"/>
    </row>
    <row r="168" spans="2:22" s="18" customFormat="1" x14ac:dyDescent="0.35">
      <c r="B168" s="29"/>
      <c r="C168" s="50"/>
      <c r="D168" s="50"/>
      <c r="G168" s="60"/>
      <c r="H168" s="60"/>
      <c r="I168" s="50"/>
      <c r="J168" s="60"/>
      <c r="K168" s="60"/>
      <c r="L168" s="60"/>
      <c r="M168" s="60"/>
      <c r="N168" s="50"/>
      <c r="O168" s="60"/>
      <c r="P168" s="60"/>
      <c r="Q168" s="60"/>
      <c r="R168" s="60"/>
      <c r="S168" s="50"/>
      <c r="T168" s="60"/>
      <c r="U168" s="60"/>
      <c r="V168" s="60"/>
    </row>
    <row r="169" spans="2:22" s="18" customFormat="1" x14ac:dyDescent="0.35">
      <c r="B169" s="29"/>
      <c r="C169" s="50"/>
      <c r="D169" s="50"/>
      <c r="G169" s="60"/>
      <c r="H169" s="60"/>
      <c r="I169" s="50"/>
      <c r="J169" s="60"/>
      <c r="K169" s="60"/>
      <c r="L169" s="60"/>
      <c r="M169" s="60"/>
      <c r="N169" s="50"/>
      <c r="O169" s="60"/>
      <c r="P169" s="60"/>
      <c r="Q169" s="60"/>
      <c r="R169" s="60"/>
      <c r="S169" s="50"/>
      <c r="T169" s="60"/>
      <c r="U169" s="60"/>
      <c r="V169" s="60"/>
    </row>
    <row r="170" spans="2:22" s="18" customFormat="1" x14ac:dyDescent="0.35">
      <c r="B170" s="29"/>
      <c r="C170" s="50"/>
      <c r="D170" s="50"/>
      <c r="G170" s="60"/>
      <c r="H170" s="60"/>
      <c r="I170" s="50"/>
      <c r="J170" s="60"/>
      <c r="K170" s="60"/>
      <c r="L170" s="60"/>
      <c r="M170" s="60"/>
      <c r="N170" s="50"/>
      <c r="O170" s="60"/>
      <c r="P170" s="60"/>
      <c r="Q170" s="60"/>
      <c r="R170" s="60"/>
      <c r="S170" s="50"/>
      <c r="T170" s="60"/>
      <c r="U170" s="60"/>
      <c r="V170" s="60"/>
    </row>
    <row r="171" spans="2:22" s="18" customFormat="1" x14ac:dyDescent="0.35">
      <c r="B171" s="29"/>
      <c r="C171" s="50"/>
      <c r="D171" s="50"/>
      <c r="G171" s="60"/>
      <c r="H171" s="60"/>
      <c r="I171" s="50"/>
      <c r="J171" s="60"/>
      <c r="K171" s="60"/>
      <c r="L171" s="60"/>
      <c r="M171" s="60"/>
      <c r="N171" s="50"/>
      <c r="O171" s="60"/>
      <c r="P171" s="60"/>
      <c r="Q171" s="60"/>
      <c r="R171" s="60"/>
      <c r="S171" s="50"/>
      <c r="T171" s="60"/>
      <c r="U171" s="60"/>
      <c r="V171" s="60"/>
    </row>
    <row r="172" spans="2:22" s="18" customFormat="1" x14ac:dyDescent="0.35">
      <c r="B172" s="29"/>
      <c r="C172" s="50"/>
      <c r="D172" s="50"/>
      <c r="G172" s="60"/>
      <c r="H172" s="60"/>
      <c r="I172" s="50"/>
      <c r="J172" s="60"/>
      <c r="K172" s="60"/>
      <c r="L172" s="60"/>
      <c r="M172" s="60"/>
      <c r="N172" s="50"/>
      <c r="O172" s="60"/>
      <c r="P172" s="60"/>
      <c r="Q172" s="60"/>
      <c r="R172" s="60"/>
      <c r="S172" s="50"/>
      <c r="T172" s="60"/>
      <c r="U172" s="60"/>
      <c r="V172" s="60"/>
    </row>
    <row r="173" spans="2:22" s="18" customFormat="1" x14ac:dyDescent="0.35">
      <c r="B173" s="29"/>
      <c r="C173" s="50"/>
      <c r="D173" s="50"/>
      <c r="G173" s="60"/>
      <c r="H173" s="60"/>
      <c r="I173" s="50"/>
      <c r="J173" s="60"/>
      <c r="K173" s="60"/>
      <c r="L173" s="60"/>
      <c r="M173" s="60"/>
      <c r="N173" s="50"/>
      <c r="O173" s="60"/>
      <c r="P173" s="60"/>
      <c r="Q173" s="60"/>
      <c r="R173" s="60"/>
      <c r="S173" s="50"/>
      <c r="T173" s="60"/>
      <c r="U173" s="60"/>
      <c r="V173" s="60"/>
    </row>
    <row r="174" spans="2:22" s="18" customFormat="1" x14ac:dyDescent="0.35">
      <c r="B174" s="29"/>
      <c r="C174" s="50"/>
      <c r="D174" s="50"/>
      <c r="G174" s="60"/>
      <c r="H174" s="60"/>
      <c r="I174" s="50"/>
      <c r="J174" s="60"/>
      <c r="K174" s="60"/>
      <c r="L174" s="60"/>
      <c r="M174" s="60"/>
      <c r="N174" s="50"/>
      <c r="O174" s="60"/>
      <c r="P174" s="60"/>
      <c r="Q174" s="60"/>
      <c r="R174" s="60"/>
      <c r="S174" s="50"/>
      <c r="T174" s="60"/>
      <c r="U174" s="60"/>
      <c r="V174" s="60"/>
    </row>
    <row r="175" spans="2:22" s="18" customFormat="1" x14ac:dyDescent="0.35">
      <c r="B175" s="29"/>
      <c r="C175" s="50"/>
      <c r="D175" s="50"/>
      <c r="G175" s="60"/>
      <c r="H175" s="60"/>
      <c r="I175" s="50"/>
      <c r="J175" s="60"/>
      <c r="K175" s="60"/>
      <c r="L175" s="60"/>
      <c r="M175" s="60"/>
      <c r="N175" s="50"/>
      <c r="O175" s="60"/>
      <c r="P175" s="60"/>
      <c r="Q175" s="60"/>
      <c r="R175" s="60"/>
      <c r="S175" s="50"/>
      <c r="T175" s="60"/>
      <c r="U175" s="60"/>
      <c r="V175" s="60"/>
    </row>
    <row r="176" spans="2:22" s="18" customFormat="1" x14ac:dyDescent="0.35">
      <c r="B176" s="29"/>
      <c r="C176" s="50"/>
      <c r="D176" s="50"/>
      <c r="G176" s="60"/>
      <c r="H176" s="60"/>
      <c r="I176" s="50"/>
      <c r="J176" s="60"/>
      <c r="K176" s="60"/>
      <c r="L176" s="60"/>
      <c r="M176" s="60"/>
      <c r="N176" s="50"/>
      <c r="O176" s="60"/>
      <c r="P176" s="60"/>
      <c r="Q176" s="60"/>
      <c r="R176" s="60"/>
      <c r="S176" s="50"/>
      <c r="T176" s="60"/>
      <c r="U176" s="60"/>
      <c r="V176" s="60"/>
    </row>
    <row r="177" spans="2:22" s="18" customFormat="1" x14ac:dyDescent="0.35">
      <c r="B177" s="29"/>
      <c r="C177" s="50"/>
      <c r="D177" s="50"/>
      <c r="G177" s="60"/>
      <c r="H177" s="60"/>
      <c r="I177" s="50"/>
      <c r="J177" s="60"/>
      <c r="K177" s="60"/>
      <c r="L177" s="60"/>
      <c r="M177" s="60"/>
      <c r="N177" s="50"/>
      <c r="O177" s="60"/>
      <c r="P177" s="60"/>
      <c r="Q177" s="60"/>
      <c r="R177" s="60"/>
      <c r="S177" s="50"/>
      <c r="T177" s="60"/>
      <c r="U177" s="60"/>
      <c r="V177" s="60"/>
    </row>
    <row r="178" spans="2:22" s="18" customFormat="1" x14ac:dyDescent="0.35">
      <c r="B178" s="29"/>
      <c r="C178" s="50"/>
      <c r="D178" s="50"/>
      <c r="G178" s="60"/>
      <c r="H178" s="60"/>
      <c r="I178" s="50"/>
      <c r="J178" s="60"/>
      <c r="K178" s="60"/>
      <c r="L178" s="60"/>
      <c r="M178" s="60"/>
      <c r="N178" s="50"/>
      <c r="O178" s="60"/>
      <c r="P178" s="60"/>
      <c r="Q178" s="60"/>
      <c r="R178" s="60"/>
      <c r="S178" s="50"/>
      <c r="T178" s="60"/>
      <c r="U178" s="60"/>
      <c r="V178" s="60"/>
    </row>
    <row r="179" spans="2:22" s="18" customFormat="1" x14ac:dyDescent="0.35">
      <c r="B179" s="29"/>
      <c r="C179" s="50"/>
      <c r="D179" s="50"/>
      <c r="G179" s="60"/>
      <c r="H179" s="60"/>
      <c r="I179" s="50"/>
      <c r="J179" s="60"/>
      <c r="K179" s="60"/>
      <c r="L179" s="60"/>
      <c r="M179" s="60"/>
      <c r="N179" s="50"/>
      <c r="O179" s="60"/>
      <c r="P179" s="60"/>
      <c r="Q179" s="60"/>
      <c r="R179" s="60"/>
      <c r="S179" s="50"/>
      <c r="T179" s="60"/>
      <c r="U179" s="60"/>
      <c r="V179" s="60"/>
    </row>
    <row r="180" spans="2:22" s="18" customFormat="1" x14ac:dyDescent="0.35">
      <c r="B180" s="29"/>
      <c r="C180" s="50"/>
      <c r="D180" s="50"/>
      <c r="G180" s="60"/>
      <c r="H180" s="60"/>
      <c r="I180" s="50"/>
      <c r="J180" s="60"/>
      <c r="K180" s="60"/>
      <c r="L180" s="60"/>
      <c r="M180" s="60"/>
      <c r="N180" s="50"/>
      <c r="O180" s="60"/>
      <c r="P180" s="60"/>
      <c r="Q180" s="60"/>
      <c r="R180" s="60"/>
      <c r="S180" s="50"/>
      <c r="T180" s="60"/>
      <c r="U180" s="60"/>
      <c r="V180" s="60"/>
    </row>
    <row r="181" spans="2:22" s="18" customFormat="1" x14ac:dyDescent="0.35">
      <c r="B181" s="29"/>
      <c r="C181" s="50"/>
      <c r="D181" s="50"/>
      <c r="G181" s="60"/>
      <c r="H181" s="60"/>
      <c r="I181" s="50"/>
      <c r="J181" s="60"/>
      <c r="K181" s="60"/>
      <c r="L181" s="60"/>
      <c r="M181" s="60"/>
      <c r="N181" s="50"/>
      <c r="O181" s="60"/>
      <c r="P181" s="60"/>
      <c r="Q181" s="60"/>
      <c r="R181" s="60"/>
      <c r="S181" s="50"/>
      <c r="T181" s="60"/>
      <c r="U181" s="60"/>
      <c r="V181" s="60"/>
    </row>
    <row r="182" spans="2:22" s="18" customFormat="1" x14ac:dyDescent="0.35">
      <c r="B182" s="29"/>
      <c r="C182" s="50"/>
      <c r="D182" s="50"/>
      <c r="G182" s="60"/>
      <c r="H182" s="60"/>
      <c r="I182" s="50"/>
      <c r="J182" s="60"/>
      <c r="K182" s="60"/>
      <c r="L182" s="60"/>
      <c r="M182" s="60"/>
      <c r="N182" s="50"/>
      <c r="O182" s="60"/>
      <c r="P182" s="60"/>
      <c r="Q182" s="60"/>
      <c r="R182" s="60"/>
      <c r="S182" s="50"/>
      <c r="T182" s="60"/>
      <c r="U182" s="60"/>
      <c r="V182" s="60"/>
    </row>
    <row r="183" spans="2:22" s="18" customFormat="1" x14ac:dyDescent="0.35">
      <c r="B183" s="29"/>
      <c r="C183" s="50"/>
      <c r="D183" s="50"/>
      <c r="G183" s="60"/>
      <c r="H183" s="60"/>
      <c r="I183" s="50"/>
      <c r="J183" s="60"/>
      <c r="K183" s="60"/>
      <c r="L183" s="60"/>
      <c r="M183" s="60"/>
      <c r="N183" s="50"/>
      <c r="O183" s="60"/>
      <c r="P183" s="60"/>
      <c r="Q183" s="60"/>
      <c r="R183" s="60"/>
      <c r="S183" s="50"/>
      <c r="T183" s="60"/>
      <c r="U183" s="60"/>
      <c r="V183" s="60"/>
    </row>
    <row r="184" spans="2:22" s="18" customFormat="1" x14ac:dyDescent="0.35">
      <c r="B184" s="29"/>
      <c r="C184" s="50"/>
      <c r="D184" s="50"/>
      <c r="G184" s="60"/>
      <c r="H184" s="60"/>
      <c r="I184" s="50"/>
      <c r="J184" s="60"/>
      <c r="K184" s="60"/>
      <c r="L184" s="60"/>
      <c r="M184" s="60"/>
      <c r="N184" s="50"/>
      <c r="O184" s="60"/>
      <c r="P184" s="60"/>
      <c r="Q184" s="60"/>
      <c r="R184" s="60"/>
      <c r="S184" s="50"/>
      <c r="T184" s="60"/>
      <c r="U184" s="60"/>
      <c r="V184" s="60"/>
    </row>
    <row r="185" spans="2:22" s="18" customFormat="1" x14ac:dyDescent="0.35">
      <c r="B185" s="29"/>
      <c r="C185" s="50"/>
      <c r="D185" s="50"/>
      <c r="G185" s="60"/>
      <c r="H185" s="60"/>
      <c r="I185" s="50"/>
      <c r="J185" s="60"/>
      <c r="K185" s="60"/>
      <c r="L185" s="60"/>
      <c r="M185" s="60"/>
      <c r="N185" s="50"/>
      <c r="O185" s="60"/>
      <c r="P185" s="60"/>
      <c r="Q185" s="60"/>
      <c r="R185" s="60"/>
      <c r="S185" s="50"/>
      <c r="T185" s="60"/>
      <c r="U185" s="60"/>
      <c r="V185" s="60"/>
    </row>
    <row r="186" spans="2:22" s="18" customFormat="1" x14ac:dyDescent="0.35">
      <c r="B186" s="29"/>
      <c r="C186" s="50"/>
      <c r="D186" s="50"/>
      <c r="G186" s="60"/>
      <c r="H186" s="60"/>
      <c r="I186" s="50"/>
      <c r="J186" s="60"/>
      <c r="K186" s="60"/>
      <c r="L186" s="60"/>
      <c r="M186" s="60"/>
      <c r="N186" s="50"/>
      <c r="O186" s="60"/>
      <c r="P186" s="60"/>
      <c r="Q186" s="60"/>
      <c r="R186" s="60"/>
      <c r="S186" s="50"/>
      <c r="T186" s="60"/>
      <c r="U186" s="60"/>
      <c r="V186" s="60"/>
    </row>
    <row r="187" spans="2:22" s="18" customFormat="1" x14ac:dyDescent="0.35">
      <c r="B187" s="29"/>
      <c r="C187" s="50"/>
      <c r="D187" s="50"/>
      <c r="G187" s="60"/>
      <c r="H187" s="60"/>
      <c r="I187" s="50"/>
      <c r="J187" s="60"/>
      <c r="K187" s="60"/>
      <c r="L187" s="60"/>
      <c r="M187" s="60"/>
      <c r="N187" s="50"/>
      <c r="O187" s="60"/>
      <c r="P187" s="60"/>
      <c r="Q187" s="60"/>
      <c r="R187" s="60"/>
      <c r="S187" s="50"/>
      <c r="T187" s="60"/>
      <c r="U187" s="60"/>
      <c r="V187" s="60"/>
    </row>
    <row r="188" spans="2:22" s="18" customFormat="1" x14ac:dyDescent="0.35">
      <c r="B188" s="29"/>
      <c r="C188" s="50"/>
      <c r="D188" s="50"/>
      <c r="G188" s="60"/>
      <c r="H188" s="60"/>
      <c r="I188" s="50"/>
      <c r="J188" s="60"/>
      <c r="K188" s="60"/>
      <c r="L188" s="60"/>
      <c r="M188" s="60"/>
      <c r="N188" s="50"/>
      <c r="O188" s="60"/>
      <c r="P188" s="60"/>
      <c r="Q188" s="60"/>
      <c r="R188" s="60"/>
      <c r="S188" s="50"/>
      <c r="T188" s="60"/>
      <c r="U188" s="60"/>
      <c r="V188" s="60"/>
    </row>
    <row r="189" spans="2:22" s="18" customFormat="1" x14ac:dyDescent="0.35">
      <c r="B189" s="29"/>
      <c r="C189" s="50"/>
      <c r="D189" s="50"/>
      <c r="G189" s="60"/>
      <c r="H189" s="60"/>
      <c r="I189" s="50"/>
      <c r="J189" s="60"/>
      <c r="K189" s="60"/>
      <c r="L189" s="60"/>
      <c r="M189" s="60"/>
      <c r="N189" s="50"/>
      <c r="O189" s="60"/>
      <c r="P189" s="60"/>
      <c r="Q189" s="60"/>
      <c r="R189" s="60"/>
      <c r="S189" s="50"/>
      <c r="T189" s="60"/>
      <c r="U189" s="60"/>
      <c r="V189" s="60"/>
    </row>
    <row r="190" spans="2:22" s="18" customFormat="1" x14ac:dyDescent="0.35">
      <c r="B190" s="29"/>
      <c r="C190" s="50"/>
      <c r="D190" s="50"/>
      <c r="G190" s="60"/>
      <c r="H190" s="60"/>
      <c r="I190" s="50"/>
      <c r="J190" s="60"/>
      <c r="K190" s="60"/>
      <c r="L190" s="60"/>
      <c r="M190" s="60"/>
      <c r="N190" s="50"/>
      <c r="O190" s="60"/>
      <c r="P190" s="60"/>
      <c r="Q190" s="60"/>
      <c r="R190" s="60"/>
      <c r="S190" s="50"/>
      <c r="T190" s="60"/>
      <c r="U190" s="60"/>
      <c r="V190" s="60"/>
    </row>
    <row r="191" spans="2:22" s="18" customFormat="1" x14ac:dyDescent="0.35">
      <c r="B191" s="29"/>
      <c r="C191" s="50"/>
      <c r="D191" s="50"/>
      <c r="G191" s="60"/>
      <c r="H191" s="60"/>
      <c r="I191" s="50"/>
      <c r="J191" s="60"/>
      <c r="K191" s="60"/>
      <c r="L191" s="60"/>
      <c r="M191" s="60"/>
      <c r="N191" s="50"/>
      <c r="O191" s="60"/>
      <c r="P191" s="60"/>
      <c r="Q191" s="60"/>
      <c r="R191" s="60"/>
      <c r="S191" s="50"/>
      <c r="T191" s="60"/>
      <c r="U191" s="60"/>
      <c r="V191" s="60"/>
    </row>
    <row r="192" spans="2:22" s="18" customFormat="1" x14ac:dyDescent="0.35">
      <c r="B192" s="29"/>
      <c r="C192" s="50"/>
      <c r="D192" s="50"/>
      <c r="G192" s="60"/>
      <c r="H192" s="60"/>
      <c r="I192" s="50"/>
      <c r="J192" s="60"/>
      <c r="K192" s="60"/>
      <c r="L192" s="60"/>
      <c r="M192" s="60"/>
      <c r="N192" s="50"/>
      <c r="O192" s="60"/>
      <c r="P192" s="60"/>
      <c r="Q192" s="60"/>
      <c r="R192" s="60"/>
      <c r="S192" s="50"/>
      <c r="T192" s="60"/>
      <c r="U192" s="60"/>
      <c r="V192" s="60"/>
    </row>
    <row r="193" spans="2:22" s="18" customFormat="1" x14ac:dyDescent="0.35">
      <c r="B193" s="29"/>
      <c r="C193" s="50"/>
      <c r="D193" s="50"/>
      <c r="G193" s="60"/>
      <c r="H193" s="60"/>
      <c r="I193" s="50"/>
      <c r="J193" s="60"/>
      <c r="K193" s="60"/>
      <c r="L193" s="60"/>
      <c r="M193" s="60"/>
      <c r="N193" s="50"/>
      <c r="O193" s="60"/>
      <c r="P193" s="60"/>
      <c r="Q193" s="60"/>
      <c r="R193" s="60"/>
      <c r="S193" s="50"/>
      <c r="T193" s="60"/>
      <c r="U193" s="60"/>
      <c r="V193" s="60"/>
    </row>
    <row r="194" spans="2:22" s="18" customFormat="1" x14ac:dyDescent="0.35">
      <c r="B194" s="29"/>
      <c r="C194" s="50"/>
      <c r="D194" s="50"/>
      <c r="G194" s="60"/>
      <c r="H194" s="60"/>
      <c r="I194" s="50"/>
      <c r="J194" s="60"/>
      <c r="K194" s="60"/>
      <c r="L194" s="60"/>
      <c r="M194" s="60"/>
      <c r="N194" s="50"/>
      <c r="O194" s="60"/>
      <c r="P194" s="60"/>
      <c r="Q194" s="60"/>
      <c r="R194" s="60"/>
      <c r="S194" s="50"/>
      <c r="T194" s="60"/>
      <c r="U194" s="60"/>
      <c r="V194" s="60"/>
    </row>
    <row r="195" spans="2:22" s="18" customFormat="1" x14ac:dyDescent="0.35">
      <c r="B195" s="29"/>
      <c r="C195" s="50"/>
      <c r="D195" s="50"/>
      <c r="G195" s="60"/>
      <c r="H195" s="60"/>
      <c r="I195" s="50"/>
      <c r="J195" s="60"/>
      <c r="K195" s="60"/>
      <c r="L195" s="60"/>
      <c r="M195" s="60"/>
      <c r="N195" s="50"/>
      <c r="O195" s="60"/>
      <c r="P195" s="60"/>
      <c r="Q195" s="60"/>
      <c r="R195" s="60"/>
      <c r="S195" s="50"/>
      <c r="T195" s="60"/>
      <c r="U195" s="60"/>
      <c r="V195" s="60"/>
    </row>
    <row r="196" spans="2:22" s="18" customFormat="1" x14ac:dyDescent="0.35">
      <c r="B196" s="29"/>
      <c r="C196" s="50"/>
      <c r="D196" s="50"/>
      <c r="G196" s="60"/>
      <c r="H196" s="60"/>
      <c r="I196" s="50"/>
      <c r="J196" s="60"/>
      <c r="K196" s="60"/>
      <c r="L196" s="60"/>
      <c r="M196" s="60"/>
      <c r="N196" s="50"/>
      <c r="O196" s="60"/>
      <c r="P196" s="60"/>
      <c r="Q196" s="60"/>
      <c r="R196" s="60"/>
      <c r="S196" s="50"/>
      <c r="T196" s="60"/>
      <c r="U196" s="60"/>
      <c r="V196" s="60"/>
    </row>
    <row r="197" spans="2:22" s="18" customFormat="1" x14ac:dyDescent="0.35">
      <c r="B197" s="29"/>
      <c r="C197" s="50"/>
      <c r="D197" s="50"/>
      <c r="G197" s="60"/>
      <c r="H197" s="60"/>
      <c r="I197" s="50"/>
      <c r="J197" s="60"/>
      <c r="K197" s="60"/>
      <c r="L197" s="60"/>
      <c r="M197" s="60"/>
      <c r="N197" s="50"/>
      <c r="O197" s="60"/>
      <c r="P197" s="60"/>
      <c r="Q197" s="60"/>
      <c r="R197" s="60"/>
      <c r="S197" s="50"/>
      <c r="T197" s="60"/>
      <c r="U197" s="60"/>
      <c r="V197" s="60"/>
    </row>
    <row r="198" spans="2:22" s="18" customFormat="1" x14ac:dyDescent="0.35">
      <c r="B198" s="29"/>
      <c r="C198" s="50"/>
      <c r="D198" s="50"/>
      <c r="G198" s="60"/>
      <c r="H198" s="60"/>
      <c r="I198" s="50"/>
      <c r="J198" s="60"/>
      <c r="K198" s="60"/>
      <c r="L198" s="60"/>
      <c r="M198" s="60"/>
      <c r="N198" s="50"/>
      <c r="O198" s="60"/>
      <c r="P198" s="60"/>
      <c r="Q198" s="60"/>
      <c r="R198" s="60"/>
      <c r="S198" s="50"/>
      <c r="T198" s="60"/>
      <c r="U198" s="60"/>
      <c r="V198" s="60"/>
    </row>
    <row r="199" spans="2:22" s="18" customFormat="1" x14ac:dyDescent="0.35">
      <c r="B199" s="29"/>
      <c r="C199" s="50"/>
      <c r="D199" s="50"/>
      <c r="G199" s="60"/>
      <c r="H199" s="60"/>
      <c r="I199" s="50"/>
      <c r="J199" s="60"/>
      <c r="K199" s="60"/>
      <c r="L199" s="60"/>
      <c r="M199" s="60"/>
      <c r="N199" s="50"/>
      <c r="O199" s="60"/>
      <c r="P199" s="60"/>
      <c r="Q199" s="60"/>
      <c r="R199" s="60"/>
      <c r="S199" s="50"/>
      <c r="T199" s="60"/>
      <c r="U199" s="60"/>
      <c r="V199" s="60"/>
    </row>
    <row r="200" spans="2:22" s="18" customFormat="1" x14ac:dyDescent="0.35">
      <c r="B200" s="29"/>
      <c r="C200" s="50"/>
      <c r="D200" s="50"/>
      <c r="G200" s="60"/>
      <c r="H200" s="60"/>
      <c r="I200" s="50"/>
      <c r="J200" s="60"/>
      <c r="K200" s="60"/>
      <c r="L200" s="60"/>
      <c r="M200" s="60"/>
      <c r="N200" s="50"/>
      <c r="O200" s="60"/>
      <c r="P200" s="60"/>
      <c r="Q200" s="60"/>
      <c r="R200" s="60"/>
      <c r="S200" s="50"/>
      <c r="T200" s="60"/>
      <c r="U200" s="60"/>
      <c r="V200" s="60"/>
    </row>
    <row r="201" spans="2:22" s="18" customFormat="1" x14ac:dyDescent="0.35">
      <c r="B201" s="29"/>
      <c r="C201" s="50"/>
      <c r="D201" s="50"/>
      <c r="G201" s="60"/>
      <c r="H201" s="60"/>
      <c r="I201" s="50"/>
      <c r="J201" s="60"/>
      <c r="K201" s="60"/>
      <c r="L201" s="60"/>
      <c r="M201" s="60"/>
      <c r="N201" s="50"/>
      <c r="O201" s="60"/>
      <c r="P201" s="60"/>
      <c r="Q201" s="60"/>
      <c r="R201" s="60"/>
      <c r="S201" s="50"/>
      <c r="T201" s="60"/>
      <c r="U201" s="60"/>
      <c r="V201" s="60"/>
    </row>
    <row r="202" spans="2:22" s="18" customFormat="1" x14ac:dyDescent="0.35">
      <c r="B202" s="29"/>
      <c r="C202" s="50"/>
      <c r="D202" s="50"/>
      <c r="G202" s="60"/>
      <c r="H202" s="60"/>
      <c r="I202" s="50"/>
      <c r="J202" s="60"/>
      <c r="K202" s="60"/>
      <c r="L202" s="60"/>
      <c r="M202" s="60"/>
      <c r="N202" s="50"/>
      <c r="O202" s="60"/>
      <c r="P202" s="60"/>
      <c r="Q202" s="60"/>
      <c r="R202" s="60"/>
      <c r="S202" s="50"/>
      <c r="T202" s="60"/>
      <c r="U202" s="60"/>
      <c r="V202" s="60"/>
    </row>
    <row r="203" spans="2:22" s="18" customFormat="1" x14ac:dyDescent="0.35">
      <c r="B203" s="29"/>
      <c r="C203" s="50"/>
      <c r="D203" s="50"/>
      <c r="G203" s="60"/>
      <c r="H203" s="60"/>
      <c r="I203" s="50"/>
      <c r="J203" s="60"/>
      <c r="K203" s="60"/>
      <c r="L203" s="60"/>
      <c r="M203" s="60"/>
      <c r="N203" s="50"/>
      <c r="O203" s="60"/>
      <c r="P203" s="60"/>
      <c r="Q203" s="60"/>
      <c r="R203" s="60"/>
      <c r="S203" s="50"/>
      <c r="T203" s="60"/>
      <c r="U203" s="60"/>
      <c r="V203" s="60"/>
    </row>
    <row r="204" spans="2:22" s="18" customFormat="1" x14ac:dyDescent="0.35">
      <c r="B204" s="29"/>
      <c r="C204" s="50"/>
      <c r="D204" s="50"/>
      <c r="G204" s="60"/>
      <c r="H204" s="60"/>
      <c r="I204" s="50"/>
      <c r="J204" s="60"/>
      <c r="K204" s="60"/>
      <c r="L204" s="60"/>
      <c r="M204" s="60"/>
      <c r="N204" s="50"/>
      <c r="O204" s="60"/>
      <c r="P204" s="60"/>
      <c r="Q204" s="60"/>
      <c r="R204" s="60"/>
      <c r="S204" s="50"/>
      <c r="T204" s="60"/>
      <c r="U204" s="60"/>
      <c r="V204" s="60"/>
    </row>
    <row r="205" spans="2:22" s="18" customFormat="1" x14ac:dyDescent="0.35">
      <c r="B205" s="29"/>
      <c r="C205" s="50"/>
      <c r="D205" s="50"/>
      <c r="G205" s="60"/>
      <c r="H205" s="60"/>
      <c r="I205" s="50"/>
      <c r="J205" s="60"/>
      <c r="K205" s="60"/>
      <c r="L205" s="60"/>
      <c r="M205" s="60"/>
      <c r="N205" s="50"/>
      <c r="O205" s="60"/>
      <c r="P205" s="60"/>
      <c r="Q205" s="60"/>
      <c r="R205" s="60"/>
      <c r="S205" s="50"/>
      <c r="T205" s="60"/>
      <c r="U205" s="60"/>
      <c r="V205" s="60"/>
    </row>
    <row r="206" spans="2:22" s="18" customFormat="1" x14ac:dyDescent="0.35">
      <c r="B206" s="29"/>
      <c r="C206" s="50"/>
      <c r="D206" s="50"/>
      <c r="G206" s="60"/>
      <c r="H206" s="60"/>
      <c r="I206" s="50"/>
      <c r="J206" s="60"/>
      <c r="K206" s="60"/>
      <c r="L206" s="60"/>
      <c r="M206" s="60"/>
      <c r="N206" s="50"/>
      <c r="O206" s="60"/>
      <c r="P206" s="60"/>
      <c r="Q206" s="60"/>
      <c r="R206" s="60"/>
      <c r="S206" s="50"/>
      <c r="T206" s="60"/>
      <c r="U206" s="60"/>
      <c r="V206" s="60"/>
    </row>
    <row r="207" spans="2:22" s="18" customFormat="1" x14ac:dyDescent="0.35">
      <c r="B207" s="29"/>
      <c r="C207" s="50"/>
      <c r="D207" s="50"/>
      <c r="G207" s="60"/>
      <c r="H207" s="60"/>
      <c r="I207" s="50"/>
      <c r="J207" s="60"/>
      <c r="K207" s="60"/>
      <c r="L207" s="60"/>
      <c r="M207" s="60"/>
      <c r="N207" s="50"/>
      <c r="O207" s="60"/>
      <c r="P207" s="60"/>
      <c r="Q207" s="60"/>
      <c r="R207" s="60"/>
      <c r="S207" s="50"/>
      <c r="T207" s="60"/>
      <c r="U207" s="60"/>
      <c r="V207" s="60"/>
    </row>
    <row r="208" spans="2:22" s="18" customFormat="1" x14ac:dyDescent="0.35">
      <c r="B208" s="29"/>
      <c r="C208" s="50"/>
      <c r="D208" s="50"/>
      <c r="G208" s="60"/>
      <c r="H208" s="60"/>
      <c r="I208" s="50"/>
      <c r="J208" s="60"/>
      <c r="K208" s="60"/>
      <c r="L208" s="60"/>
      <c r="M208" s="60"/>
      <c r="N208" s="50"/>
      <c r="O208" s="60"/>
      <c r="P208" s="60"/>
      <c r="Q208" s="60"/>
      <c r="R208" s="60"/>
      <c r="S208" s="50"/>
      <c r="T208" s="60"/>
      <c r="U208" s="60"/>
      <c r="V208" s="60"/>
    </row>
    <row r="209" spans="2:22" s="18" customFormat="1" x14ac:dyDescent="0.35">
      <c r="B209" s="29"/>
      <c r="C209" s="50"/>
      <c r="D209" s="50"/>
      <c r="G209" s="60"/>
      <c r="H209" s="60"/>
      <c r="I209" s="50"/>
      <c r="J209" s="60"/>
      <c r="K209" s="60"/>
      <c r="L209" s="60"/>
      <c r="M209" s="60"/>
      <c r="N209" s="50"/>
      <c r="O209" s="60"/>
      <c r="P209" s="60"/>
      <c r="Q209" s="60"/>
      <c r="R209" s="60"/>
      <c r="S209" s="50"/>
      <c r="T209" s="60"/>
      <c r="U209" s="60"/>
      <c r="V209" s="60"/>
    </row>
    <row r="210" spans="2:22" s="18" customFormat="1" x14ac:dyDescent="0.35">
      <c r="B210" s="29"/>
      <c r="C210" s="50"/>
      <c r="D210" s="50"/>
      <c r="G210" s="60"/>
      <c r="H210" s="60"/>
      <c r="I210" s="50"/>
      <c r="J210" s="60"/>
      <c r="K210" s="60"/>
      <c r="L210" s="60"/>
      <c r="M210" s="60"/>
      <c r="N210" s="50"/>
      <c r="O210" s="60"/>
      <c r="P210" s="60"/>
      <c r="Q210" s="60"/>
      <c r="R210" s="60"/>
      <c r="S210" s="50"/>
      <c r="T210" s="60"/>
      <c r="U210" s="60"/>
      <c r="V210" s="60"/>
    </row>
    <row r="211" spans="2:22" s="18" customFormat="1" x14ac:dyDescent="0.35">
      <c r="B211" s="29"/>
      <c r="C211" s="50"/>
      <c r="D211" s="50"/>
      <c r="G211" s="60"/>
      <c r="H211" s="60"/>
      <c r="I211" s="50"/>
      <c r="J211" s="60"/>
      <c r="K211" s="60"/>
      <c r="L211" s="60"/>
      <c r="M211" s="60"/>
      <c r="N211" s="50"/>
      <c r="O211" s="60"/>
      <c r="P211" s="60"/>
      <c r="Q211" s="60"/>
      <c r="R211" s="60"/>
      <c r="S211" s="50"/>
      <c r="T211" s="60"/>
      <c r="U211" s="60"/>
      <c r="V211" s="60"/>
    </row>
    <row r="212" spans="2:22" s="18" customFormat="1" x14ac:dyDescent="0.35">
      <c r="B212" s="29"/>
      <c r="C212" s="50"/>
      <c r="D212" s="50"/>
      <c r="G212" s="60"/>
      <c r="H212" s="60"/>
      <c r="I212" s="50"/>
      <c r="J212" s="60"/>
      <c r="K212" s="60"/>
      <c r="L212" s="60"/>
      <c r="M212" s="60"/>
      <c r="N212" s="50"/>
      <c r="O212" s="60"/>
      <c r="P212" s="60"/>
      <c r="Q212" s="60"/>
      <c r="R212" s="60"/>
      <c r="S212" s="50"/>
      <c r="T212" s="60"/>
      <c r="U212" s="60"/>
      <c r="V212" s="60"/>
    </row>
    <row r="213" spans="2:22" s="18" customFormat="1" x14ac:dyDescent="0.35">
      <c r="B213" s="29"/>
      <c r="C213" s="50"/>
      <c r="D213" s="50"/>
      <c r="G213" s="60"/>
      <c r="H213" s="60"/>
      <c r="I213" s="50"/>
      <c r="J213" s="60"/>
      <c r="K213" s="60"/>
      <c r="L213" s="60"/>
      <c r="M213" s="60"/>
      <c r="N213" s="50"/>
      <c r="O213" s="60"/>
      <c r="P213" s="60"/>
      <c r="Q213" s="60"/>
      <c r="R213" s="60"/>
      <c r="S213" s="50"/>
      <c r="T213" s="60"/>
      <c r="U213" s="60"/>
      <c r="V213" s="60"/>
    </row>
    <row r="214" spans="2:22" s="18" customFormat="1" x14ac:dyDescent="0.35">
      <c r="B214" s="29"/>
      <c r="C214" s="50"/>
      <c r="D214" s="50"/>
      <c r="G214" s="60"/>
      <c r="H214" s="60"/>
      <c r="I214" s="50"/>
      <c r="J214" s="60"/>
      <c r="K214" s="60"/>
      <c r="L214" s="60"/>
      <c r="M214" s="60"/>
      <c r="N214" s="50"/>
      <c r="O214" s="60"/>
      <c r="P214" s="60"/>
      <c r="Q214" s="60"/>
      <c r="R214" s="60"/>
      <c r="S214" s="50"/>
      <c r="T214" s="60"/>
      <c r="U214" s="60"/>
      <c r="V214" s="60"/>
    </row>
    <row r="215" spans="2:22" s="18" customFormat="1" x14ac:dyDescent="0.35">
      <c r="B215" s="29"/>
      <c r="C215" s="50"/>
      <c r="D215" s="50"/>
      <c r="G215" s="60"/>
      <c r="H215" s="60"/>
      <c r="I215" s="50"/>
      <c r="J215" s="60"/>
      <c r="K215" s="60"/>
      <c r="L215" s="60"/>
      <c r="M215" s="60"/>
      <c r="N215" s="50"/>
      <c r="O215" s="60"/>
      <c r="P215" s="60"/>
      <c r="Q215" s="60"/>
      <c r="R215" s="60"/>
      <c r="S215" s="50"/>
      <c r="T215" s="60"/>
      <c r="U215" s="60"/>
      <c r="V215" s="60"/>
    </row>
    <row r="216" spans="2:22" s="18" customFormat="1" x14ac:dyDescent="0.35">
      <c r="B216" s="29"/>
      <c r="C216" s="50"/>
      <c r="D216" s="50"/>
      <c r="G216" s="60"/>
      <c r="H216" s="60"/>
      <c r="I216" s="50"/>
      <c r="J216" s="60"/>
      <c r="K216" s="60"/>
      <c r="L216" s="60"/>
      <c r="M216" s="60"/>
      <c r="N216" s="50"/>
      <c r="O216" s="60"/>
      <c r="P216" s="60"/>
      <c r="Q216" s="60"/>
      <c r="R216" s="60"/>
      <c r="S216" s="50"/>
      <c r="T216" s="60"/>
      <c r="U216" s="60"/>
      <c r="V216" s="60"/>
    </row>
    <row r="217" spans="2:22" s="18" customFormat="1" x14ac:dyDescent="0.35">
      <c r="B217" s="29"/>
      <c r="C217" s="50"/>
      <c r="D217" s="50"/>
      <c r="G217" s="60"/>
      <c r="H217" s="60"/>
      <c r="I217" s="50"/>
      <c r="J217" s="60"/>
      <c r="K217" s="60"/>
      <c r="L217" s="60"/>
      <c r="M217" s="60"/>
      <c r="N217" s="50"/>
      <c r="O217" s="60"/>
      <c r="P217" s="60"/>
      <c r="Q217" s="60"/>
      <c r="R217" s="60"/>
      <c r="S217" s="50"/>
      <c r="T217" s="60"/>
      <c r="U217" s="60"/>
      <c r="V217" s="60"/>
    </row>
    <row r="218" spans="2:22" s="18" customFormat="1" x14ac:dyDescent="0.35">
      <c r="B218" s="29"/>
      <c r="C218" s="50"/>
      <c r="D218" s="50"/>
      <c r="G218" s="60"/>
      <c r="H218" s="60"/>
      <c r="I218" s="50"/>
      <c r="J218" s="60"/>
      <c r="K218" s="60"/>
      <c r="L218" s="60"/>
      <c r="M218" s="60"/>
      <c r="N218" s="50"/>
      <c r="O218" s="60"/>
      <c r="P218" s="60"/>
      <c r="Q218" s="60"/>
      <c r="R218" s="60"/>
      <c r="S218" s="50"/>
      <c r="T218" s="60"/>
      <c r="U218" s="60"/>
      <c r="V218" s="60"/>
    </row>
    <row r="219" spans="2:22" s="18" customFormat="1" x14ac:dyDescent="0.35">
      <c r="B219" s="29"/>
      <c r="C219" s="50"/>
      <c r="D219" s="50"/>
      <c r="G219" s="60"/>
      <c r="H219" s="60"/>
      <c r="I219" s="50"/>
      <c r="J219" s="60"/>
      <c r="K219" s="60"/>
      <c r="L219" s="60"/>
      <c r="M219" s="60"/>
      <c r="N219" s="50"/>
      <c r="O219" s="60"/>
      <c r="P219" s="60"/>
      <c r="Q219" s="60"/>
      <c r="R219" s="60"/>
      <c r="S219" s="50"/>
      <c r="T219" s="60"/>
      <c r="U219" s="60"/>
      <c r="V219" s="60"/>
    </row>
    <row r="220" spans="2:22" s="18" customFormat="1" x14ac:dyDescent="0.35">
      <c r="B220" s="29"/>
      <c r="C220" s="50"/>
      <c r="D220" s="50"/>
      <c r="G220" s="60"/>
      <c r="H220" s="60"/>
      <c r="I220" s="50"/>
      <c r="J220" s="60"/>
      <c r="K220" s="60"/>
      <c r="L220" s="60"/>
      <c r="M220" s="60"/>
      <c r="N220" s="50"/>
      <c r="O220" s="60"/>
      <c r="P220" s="60"/>
      <c r="Q220" s="60"/>
      <c r="R220" s="60"/>
      <c r="S220" s="50"/>
      <c r="T220" s="60"/>
      <c r="U220" s="60"/>
      <c r="V220" s="60"/>
    </row>
    <row r="221" spans="2:22" s="18" customFormat="1" x14ac:dyDescent="0.35">
      <c r="B221" s="29"/>
      <c r="C221" s="50"/>
      <c r="D221" s="50"/>
      <c r="G221" s="60"/>
      <c r="H221" s="60"/>
      <c r="I221" s="50"/>
      <c r="J221" s="60"/>
      <c r="K221" s="60"/>
      <c r="L221" s="60"/>
      <c r="M221" s="60"/>
      <c r="N221" s="50"/>
      <c r="O221" s="60"/>
      <c r="P221" s="60"/>
      <c r="Q221" s="60"/>
      <c r="R221" s="60"/>
      <c r="S221" s="50"/>
      <c r="T221" s="60"/>
      <c r="U221" s="60"/>
      <c r="V221" s="60"/>
    </row>
    <row r="222" spans="2:22" s="18" customFormat="1" x14ac:dyDescent="0.35">
      <c r="B222" s="29"/>
      <c r="C222" s="50"/>
      <c r="D222" s="50"/>
      <c r="G222" s="60"/>
      <c r="H222" s="60"/>
      <c r="I222" s="50"/>
      <c r="J222" s="60"/>
      <c r="K222" s="60"/>
      <c r="L222" s="60"/>
      <c r="M222" s="60"/>
      <c r="N222" s="50"/>
      <c r="O222" s="60"/>
      <c r="P222" s="60"/>
      <c r="Q222" s="60"/>
      <c r="R222" s="60"/>
      <c r="S222" s="50"/>
      <c r="T222" s="60"/>
      <c r="U222" s="60"/>
      <c r="V222" s="60"/>
    </row>
    <row r="223" spans="2:22" s="18" customFormat="1" x14ac:dyDescent="0.35">
      <c r="B223" s="29"/>
      <c r="C223" s="50"/>
      <c r="D223" s="50"/>
      <c r="G223" s="60"/>
      <c r="H223" s="60"/>
      <c r="I223" s="50"/>
      <c r="J223" s="60"/>
      <c r="K223" s="60"/>
      <c r="L223" s="60"/>
      <c r="M223" s="60"/>
      <c r="N223" s="50"/>
      <c r="O223" s="60"/>
      <c r="P223" s="60"/>
      <c r="Q223" s="60"/>
      <c r="R223" s="60"/>
      <c r="S223" s="50"/>
      <c r="T223" s="60"/>
      <c r="U223" s="60"/>
      <c r="V223" s="60"/>
    </row>
    <row r="224" spans="2:22" s="18" customFormat="1" x14ac:dyDescent="0.35">
      <c r="B224" s="29"/>
      <c r="C224" s="50"/>
      <c r="D224" s="50"/>
      <c r="G224" s="60"/>
      <c r="H224" s="60"/>
      <c r="I224" s="50"/>
      <c r="J224" s="60"/>
      <c r="K224" s="60"/>
      <c r="L224" s="60"/>
      <c r="M224" s="60"/>
      <c r="N224" s="50"/>
      <c r="O224" s="60"/>
      <c r="P224" s="60"/>
      <c r="Q224" s="60"/>
      <c r="R224" s="60"/>
      <c r="S224" s="50"/>
      <c r="T224" s="60"/>
      <c r="U224" s="60"/>
      <c r="V224" s="60"/>
    </row>
    <row r="225" spans="2:22" s="18" customFormat="1" x14ac:dyDescent="0.35">
      <c r="B225" s="29"/>
      <c r="C225" s="50"/>
      <c r="D225" s="50"/>
      <c r="G225" s="60"/>
      <c r="H225" s="60"/>
      <c r="I225" s="50"/>
      <c r="J225" s="60"/>
      <c r="K225" s="60"/>
      <c r="L225" s="60"/>
      <c r="M225" s="60"/>
      <c r="N225" s="50"/>
      <c r="O225" s="60"/>
      <c r="P225" s="60"/>
      <c r="Q225" s="60"/>
      <c r="R225" s="60"/>
      <c r="S225" s="50"/>
      <c r="T225" s="60"/>
      <c r="U225" s="60"/>
      <c r="V225" s="60"/>
    </row>
    <row r="226" spans="2:22" s="18" customFormat="1" x14ac:dyDescent="0.35">
      <c r="B226" s="29"/>
      <c r="C226" s="50"/>
      <c r="D226" s="50"/>
      <c r="G226" s="60"/>
      <c r="H226" s="60"/>
      <c r="I226" s="50"/>
      <c r="J226" s="60"/>
      <c r="K226" s="60"/>
      <c r="L226" s="60"/>
      <c r="M226" s="60"/>
      <c r="N226" s="50"/>
      <c r="O226" s="60"/>
      <c r="P226" s="60"/>
      <c r="Q226" s="60"/>
      <c r="R226" s="60"/>
      <c r="S226" s="50"/>
      <c r="T226" s="60"/>
      <c r="U226" s="60"/>
      <c r="V226" s="60"/>
    </row>
    <row r="227" spans="2:22" s="18" customFormat="1" x14ac:dyDescent="0.35">
      <c r="B227" s="29"/>
      <c r="C227" s="50"/>
      <c r="D227" s="50"/>
      <c r="G227" s="60"/>
      <c r="H227" s="60"/>
      <c r="I227" s="50"/>
      <c r="J227" s="60"/>
      <c r="K227" s="60"/>
      <c r="L227" s="60"/>
      <c r="M227" s="60"/>
      <c r="N227" s="50"/>
      <c r="O227" s="60"/>
      <c r="P227" s="60"/>
      <c r="Q227" s="60"/>
      <c r="R227" s="60"/>
      <c r="S227" s="50"/>
      <c r="T227" s="60"/>
      <c r="U227" s="60"/>
      <c r="V227" s="60"/>
    </row>
    <row r="228" spans="2:22" s="18" customFormat="1" x14ac:dyDescent="0.35">
      <c r="B228" s="29"/>
      <c r="C228" s="50"/>
      <c r="D228" s="50"/>
      <c r="G228" s="60"/>
      <c r="H228" s="60"/>
      <c r="I228" s="50"/>
      <c r="J228" s="60"/>
      <c r="K228" s="60"/>
      <c r="L228" s="60"/>
      <c r="M228" s="60"/>
      <c r="N228" s="50"/>
      <c r="O228" s="60"/>
      <c r="P228" s="60"/>
      <c r="Q228" s="60"/>
      <c r="R228" s="60"/>
      <c r="S228" s="50"/>
      <c r="T228" s="60"/>
      <c r="U228" s="60"/>
      <c r="V228" s="60"/>
    </row>
    <row r="229" spans="2:22" s="18" customFormat="1" x14ac:dyDescent="0.35">
      <c r="B229" s="29"/>
      <c r="C229" s="50"/>
      <c r="D229" s="50"/>
      <c r="G229" s="60"/>
      <c r="H229" s="60"/>
      <c r="I229" s="50"/>
      <c r="J229" s="60"/>
      <c r="K229" s="60"/>
      <c r="L229" s="60"/>
      <c r="M229" s="60"/>
      <c r="N229" s="50"/>
      <c r="O229" s="60"/>
      <c r="P229" s="60"/>
      <c r="Q229" s="60"/>
      <c r="R229" s="60"/>
      <c r="S229" s="50"/>
      <c r="T229" s="60"/>
      <c r="U229" s="60"/>
      <c r="V229" s="60"/>
    </row>
    <row r="230" spans="2:22" s="18" customFormat="1" x14ac:dyDescent="0.35">
      <c r="B230" s="29"/>
      <c r="C230" s="50"/>
      <c r="D230" s="50"/>
      <c r="G230" s="60"/>
      <c r="H230" s="60"/>
      <c r="I230" s="50"/>
      <c r="J230" s="60"/>
      <c r="K230" s="60"/>
      <c r="L230" s="60"/>
      <c r="M230" s="60"/>
      <c r="N230" s="50"/>
      <c r="O230" s="60"/>
      <c r="P230" s="60"/>
      <c r="Q230" s="60"/>
      <c r="R230" s="60"/>
      <c r="S230" s="50"/>
      <c r="T230" s="60"/>
      <c r="U230" s="60"/>
      <c r="V230" s="60"/>
    </row>
    <row r="231" spans="2:22" s="18" customFormat="1" x14ac:dyDescent="0.35">
      <c r="B231" s="29"/>
      <c r="C231" s="50"/>
      <c r="D231" s="50"/>
      <c r="G231" s="60"/>
      <c r="H231" s="60"/>
      <c r="I231" s="50"/>
      <c r="J231" s="60"/>
      <c r="K231" s="60"/>
      <c r="L231" s="60"/>
      <c r="M231" s="60"/>
      <c r="N231" s="50"/>
      <c r="O231" s="60"/>
      <c r="P231" s="60"/>
      <c r="Q231" s="60"/>
      <c r="R231" s="60"/>
      <c r="S231" s="50"/>
      <c r="T231" s="60"/>
      <c r="U231" s="60"/>
      <c r="V231" s="60"/>
    </row>
    <row r="232" spans="2:22" s="18" customFormat="1" x14ac:dyDescent="0.35">
      <c r="B232" s="29"/>
      <c r="C232" s="50"/>
      <c r="D232" s="50"/>
      <c r="G232" s="60"/>
      <c r="H232" s="60"/>
      <c r="I232" s="50"/>
      <c r="J232" s="60"/>
      <c r="K232" s="60"/>
      <c r="L232" s="60"/>
      <c r="M232" s="60"/>
      <c r="N232" s="50"/>
      <c r="O232" s="60"/>
      <c r="P232" s="60"/>
      <c r="Q232" s="60"/>
      <c r="R232" s="60"/>
      <c r="S232" s="50"/>
      <c r="T232" s="60"/>
      <c r="U232" s="60"/>
      <c r="V232" s="60"/>
    </row>
    <row r="233" spans="2:22" s="18" customFormat="1" x14ac:dyDescent="0.35">
      <c r="B233" s="29"/>
      <c r="C233" s="50"/>
      <c r="D233" s="50"/>
      <c r="G233" s="60"/>
      <c r="H233" s="60"/>
      <c r="I233" s="50"/>
      <c r="J233" s="60"/>
      <c r="K233" s="60"/>
      <c r="L233" s="60"/>
      <c r="M233" s="60"/>
      <c r="N233" s="50"/>
      <c r="O233" s="60"/>
      <c r="P233" s="60"/>
      <c r="Q233" s="60"/>
      <c r="R233" s="60"/>
      <c r="S233" s="50"/>
      <c r="T233" s="60"/>
      <c r="U233" s="60"/>
      <c r="V233" s="60"/>
    </row>
    <row r="234" spans="2:22" s="18" customFormat="1" x14ac:dyDescent="0.35">
      <c r="B234" s="29"/>
      <c r="C234" s="50"/>
      <c r="D234" s="50"/>
      <c r="G234" s="60"/>
      <c r="H234" s="60"/>
      <c r="I234" s="50"/>
      <c r="J234" s="60"/>
      <c r="K234" s="60"/>
      <c r="L234" s="60"/>
      <c r="M234" s="60"/>
      <c r="N234" s="50"/>
      <c r="O234" s="60"/>
      <c r="P234" s="60"/>
      <c r="Q234" s="60"/>
      <c r="R234" s="60"/>
      <c r="S234" s="50"/>
      <c r="T234" s="60"/>
      <c r="U234" s="60"/>
      <c r="V234" s="60"/>
    </row>
    <row r="235" spans="2:22" s="18" customFormat="1" x14ac:dyDescent="0.35">
      <c r="B235" s="29"/>
      <c r="C235" s="50"/>
      <c r="D235" s="50"/>
      <c r="G235" s="60"/>
      <c r="H235" s="60"/>
      <c r="I235" s="50"/>
      <c r="J235" s="60"/>
      <c r="K235" s="60"/>
      <c r="L235" s="60"/>
      <c r="M235" s="60"/>
      <c r="N235" s="50"/>
      <c r="O235" s="60"/>
      <c r="P235" s="60"/>
      <c r="Q235" s="60"/>
      <c r="R235" s="60"/>
      <c r="S235" s="50"/>
      <c r="T235" s="60"/>
      <c r="U235" s="60"/>
      <c r="V235" s="60"/>
    </row>
    <row r="236" spans="2:22" s="18" customFormat="1" x14ac:dyDescent="0.35">
      <c r="B236" s="29"/>
      <c r="C236" s="50"/>
      <c r="D236" s="50"/>
      <c r="G236" s="60"/>
      <c r="H236" s="60"/>
      <c r="I236" s="50"/>
      <c r="J236" s="60"/>
      <c r="K236" s="60"/>
      <c r="L236" s="60"/>
      <c r="M236" s="60"/>
      <c r="N236" s="50"/>
      <c r="O236" s="60"/>
      <c r="P236" s="60"/>
      <c r="Q236" s="60"/>
      <c r="R236" s="60"/>
      <c r="S236" s="50"/>
      <c r="T236" s="60"/>
      <c r="U236" s="60"/>
      <c r="V236" s="60"/>
    </row>
    <row r="237" spans="2:22" s="18" customFormat="1" x14ac:dyDescent="0.35">
      <c r="B237" s="29"/>
      <c r="C237" s="50"/>
      <c r="D237" s="50"/>
      <c r="G237" s="60"/>
      <c r="H237" s="60"/>
      <c r="I237" s="50"/>
      <c r="J237" s="60"/>
      <c r="K237" s="60"/>
      <c r="L237" s="60"/>
      <c r="M237" s="60"/>
      <c r="N237" s="50"/>
      <c r="O237" s="60"/>
      <c r="P237" s="60"/>
      <c r="Q237" s="60"/>
      <c r="R237" s="60"/>
      <c r="S237" s="50"/>
      <c r="T237" s="60"/>
      <c r="U237" s="60"/>
      <c r="V237" s="60"/>
    </row>
    <row r="238" spans="2:22" s="18" customFormat="1" x14ac:dyDescent="0.35">
      <c r="B238" s="29"/>
      <c r="C238" s="50"/>
      <c r="D238" s="50"/>
      <c r="G238" s="60"/>
      <c r="H238" s="60"/>
      <c r="I238" s="50"/>
      <c r="J238" s="60"/>
      <c r="K238" s="60"/>
      <c r="L238" s="60"/>
      <c r="M238" s="60"/>
      <c r="N238" s="50"/>
      <c r="O238" s="60"/>
      <c r="P238" s="60"/>
      <c r="Q238" s="60"/>
      <c r="R238" s="60"/>
      <c r="S238" s="50"/>
      <c r="T238" s="60"/>
      <c r="U238" s="60"/>
      <c r="V238" s="60"/>
    </row>
    <row r="239" spans="2:22" s="18" customFormat="1" x14ac:dyDescent="0.35">
      <c r="B239" s="29"/>
      <c r="C239" s="50"/>
      <c r="D239" s="50"/>
      <c r="G239" s="60"/>
      <c r="H239" s="60"/>
      <c r="I239" s="50"/>
      <c r="J239" s="60"/>
      <c r="K239" s="60"/>
      <c r="L239" s="60"/>
      <c r="M239" s="60"/>
      <c r="N239" s="50"/>
      <c r="O239" s="60"/>
      <c r="P239" s="60"/>
      <c r="Q239" s="60"/>
      <c r="R239" s="60"/>
      <c r="S239" s="50"/>
      <c r="T239" s="60"/>
      <c r="U239" s="60"/>
      <c r="V239" s="60"/>
    </row>
    <row r="240" spans="2:22" s="18" customFormat="1" x14ac:dyDescent="0.35">
      <c r="B240" s="29"/>
      <c r="C240" s="50"/>
      <c r="D240" s="50"/>
      <c r="G240" s="60"/>
      <c r="H240" s="60"/>
      <c r="I240" s="50"/>
      <c r="J240" s="60"/>
      <c r="K240" s="60"/>
      <c r="L240" s="60"/>
      <c r="M240" s="60"/>
      <c r="N240" s="50"/>
      <c r="O240" s="60"/>
      <c r="P240" s="60"/>
      <c r="Q240" s="60"/>
      <c r="R240" s="60"/>
      <c r="S240" s="50"/>
      <c r="T240" s="60"/>
      <c r="U240" s="60"/>
      <c r="V240" s="60"/>
    </row>
    <row r="241" spans="1:22" s="18" customFormat="1" x14ac:dyDescent="0.35">
      <c r="B241" s="29"/>
      <c r="C241" s="50"/>
      <c r="D241" s="50"/>
      <c r="G241" s="60"/>
      <c r="H241" s="60"/>
      <c r="I241" s="50"/>
      <c r="J241" s="60"/>
      <c r="K241" s="60"/>
      <c r="L241" s="60"/>
      <c r="M241" s="60"/>
      <c r="N241" s="50"/>
      <c r="O241" s="60"/>
      <c r="P241" s="60"/>
      <c r="Q241" s="60"/>
      <c r="R241" s="60"/>
      <c r="S241" s="50"/>
      <c r="T241" s="60"/>
      <c r="U241" s="60"/>
      <c r="V241" s="60"/>
    </row>
    <row r="242" spans="1:22" s="18" customFormat="1" x14ac:dyDescent="0.35">
      <c r="B242" s="29"/>
      <c r="C242" s="50"/>
      <c r="D242" s="50"/>
      <c r="G242" s="60"/>
      <c r="H242" s="60"/>
      <c r="I242" s="50"/>
      <c r="J242" s="60"/>
      <c r="K242" s="60"/>
      <c r="L242" s="60"/>
      <c r="M242" s="60"/>
      <c r="N242" s="50"/>
      <c r="O242" s="60"/>
      <c r="P242" s="60"/>
      <c r="Q242" s="60"/>
      <c r="R242" s="60"/>
      <c r="S242" s="50"/>
      <c r="T242" s="60"/>
      <c r="U242" s="60"/>
      <c r="V242" s="60"/>
    </row>
    <row r="243" spans="1:22" s="18" customFormat="1" x14ac:dyDescent="0.35">
      <c r="B243" s="29"/>
      <c r="C243" s="50"/>
      <c r="D243" s="50"/>
      <c r="G243" s="60"/>
      <c r="H243" s="60"/>
      <c r="I243" s="50"/>
      <c r="J243" s="60"/>
      <c r="K243" s="60"/>
      <c r="L243" s="60"/>
      <c r="M243" s="60"/>
      <c r="N243" s="50"/>
      <c r="O243" s="60"/>
      <c r="P243" s="60"/>
      <c r="Q243" s="60"/>
      <c r="R243" s="60"/>
      <c r="S243" s="50"/>
      <c r="T243" s="60"/>
      <c r="U243" s="60"/>
      <c r="V243" s="60"/>
    </row>
    <row r="244" spans="1:22" s="18" customFormat="1" x14ac:dyDescent="0.35">
      <c r="B244" s="29"/>
      <c r="C244" s="50"/>
      <c r="D244" s="50"/>
      <c r="G244" s="60"/>
      <c r="H244" s="60"/>
      <c r="I244" s="50"/>
      <c r="J244" s="60"/>
      <c r="K244" s="60"/>
      <c r="L244" s="60"/>
      <c r="M244" s="60"/>
      <c r="N244" s="50"/>
      <c r="O244" s="60"/>
      <c r="P244" s="60"/>
      <c r="Q244" s="60"/>
      <c r="R244" s="60"/>
      <c r="S244" s="50"/>
      <c r="T244" s="60"/>
      <c r="U244" s="60"/>
      <c r="V244" s="60"/>
    </row>
    <row r="245" spans="1:22" s="18" customFormat="1" x14ac:dyDescent="0.35">
      <c r="B245" s="29"/>
      <c r="C245" s="50"/>
      <c r="D245" s="50"/>
      <c r="G245" s="60"/>
      <c r="H245" s="60"/>
      <c r="I245" s="50"/>
      <c r="J245" s="60"/>
      <c r="K245" s="60"/>
      <c r="L245" s="60"/>
      <c r="M245" s="60"/>
      <c r="N245" s="50"/>
      <c r="O245" s="60"/>
      <c r="P245" s="60"/>
      <c r="Q245" s="60"/>
      <c r="R245" s="60"/>
      <c r="S245" s="50"/>
      <c r="T245" s="60"/>
      <c r="U245" s="60"/>
      <c r="V245" s="60"/>
    </row>
    <row r="246" spans="1:22" s="18" customFormat="1" x14ac:dyDescent="0.35">
      <c r="B246" s="29"/>
      <c r="C246" s="50"/>
      <c r="D246" s="50"/>
      <c r="G246" s="60"/>
      <c r="H246" s="60"/>
      <c r="I246" s="50"/>
      <c r="J246" s="60"/>
      <c r="K246" s="60"/>
      <c r="L246" s="60"/>
      <c r="M246" s="60"/>
      <c r="N246" s="50"/>
      <c r="O246" s="60"/>
      <c r="P246" s="60"/>
      <c r="Q246" s="60"/>
      <c r="R246" s="60"/>
      <c r="S246" s="50"/>
      <c r="T246" s="60"/>
      <c r="U246" s="60"/>
      <c r="V246" s="60"/>
    </row>
    <row r="247" spans="1:22" s="18" customFormat="1" x14ac:dyDescent="0.35">
      <c r="B247" s="29"/>
      <c r="C247" s="50"/>
      <c r="D247" s="50"/>
      <c r="G247" s="60"/>
      <c r="H247" s="60"/>
      <c r="I247" s="50"/>
      <c r="J247" s="60"/>
      <c r="K247" s="60"/>
      <c r="L247" s="60"/>
      <c r="M247" s="60"/>
      <c r="N247" s="50"/>
      <c r="O247" s="60"/>
      <c r="P247" s="60"/>
      <c r="Q247" s="60"/>
      <c r="R247" s="60"/>
      <c r="S247" s="50"/>
      <c r="T247" s="60"/>
      <c r="U247" s="60"/>
      <c r="V247" s="60"/>
    </row>
    <row r="248" spans="1:22" s="18" customFormat="1" x14ac:dyDescent="0.35">
      <c r="B248" s="29"/>
      <c r="C248" s="50"/>
      <c r="D248" s="50"/>
      <c r="G248" s="60"/>
      <c r="H248" s="60"/>
      <c r="I248" s="50"/>
      <c r="J248" s="60"/>
      <c r="K248" s="60"/>
      <c r="L248" s="60"/>
      <c r="M248" s="60"/>
      <c r="N248" s="50"/>
      <c r="O248" s="60"/>
      <c r="P248" s="60"/>
      <c r="Q248" s="60"/>
      <c r="R248" s="60"/>
      <c r="S248" s="50"/>
      <c r="T248" s="60"/>
      <c r="U248" s="60"/>
      <c r="V248" s="60"/>
    </row>
    <row r="249" spans="1:22" s="18" customFormat="1" x14ac:dyDescent="0.35">
      <c r="B249" s="29"/>
      <c r="C249" s="50"/>
      <c r="D249" s="50"/>
      <c r="G249" s="60"/>
      <c r="H249" s="60"/>
      <c r="I249" s="50"/>
      <c r="J249" s="60"/>
      <c r="K249" s="60"/>
      <c r="L249" s="60"/>
      <c r="M249" s="60"/>
      <c r="N249" s="50"/>
      <c r="O249" s="60"/>
      <c r="P249" s="60"/>
      <c r="Q249" s="60"/>
      <c r="R249" s="60"/>
      <c r="S249" s="50"/>
      <c r="T249" s="60"/>
      <c r="U249" s="60"/>
      <c r="V249" s="60"/>
    </row>
    <row r="250" spans="1:22" s="18" customFormat="1" x14ac:dyDescent="0.35">
      <c r="B250" s="29"/>
      <c r="C250" s="50"/>
      <c r="D250" s="50"/>
      <c r="G250" s="60"/>
      <c r="H250" s="60"/>
      <c r="I250" s="50"/>
      <c r="J250" s="60"/>
      <c r="K250" s="60"/>
      <c r="L250" s="60"/>
      <c r="M250" s="60"/>
      <c r="N250" s="50"/>
      <c r="O250" s="60"/>
      <c r="P250" s="60"/>
      <c r="Q250" s="60"/>
      <c r="R250" s="60"/>
      <c r="S250" s="50"/>
      <c r="T250" s="60"/>
      <c r="U250" s="60"/>
      <c r="V250" s="60"/>
    </row>
    <row r="251" spans="1:22" s="18" customFormat="1" x14ac:dyDescent="0.35">
      <c r="A251" s="16"/>
      <c r="B251" s="31"/>
      <c r="C251" s="17"/>
      <c r="D251" s="17"/>
      <c r="E251" s="16"/>
      <c r="F251" s="16"/>
      <c r="G251" s="32"/>
      <c r="H251" s="32"/>
      <c r="I251" s="17"/>
      <c r="J251" s="32"/>
      <c r="K251" s="32"/>
      <c r="L251" s="60"/>
      <c r="M251" s="32"/>
      <c r="N251" s="17"/>
      <c r="O251" s="32"/>
      <c r="P251" s="32"/>
      <c r="Q251" s="60"/>
      <c r="R251" s="32"/>
      <c r="S251" s="17"/>
      <c r="T251" s="32"/>
      <c r="U251" s="32"/>
      <c r="V251" s="32"/>
    </row>
    <row r="252" spans="1:22" s="18" customFormat="1" x14ac:dyDescent="0.35">
      <c r="A252" s="16"/>
      <c r="B252" s="31"/>
      <c r="C252" s="17"/>
      <c r="D252" s="17"/>
      <c r="E252" s="16"/>
      <c r="F252" s="16"/>
      <c r="G252" s="32"/>
      <c r="H252" s="32"/>
      <c r="I252" s="17"/>
      <c r="J252" s="32"/>
      <c r="K252" s="32"/>
      <c r="L252" s="60"/>
      <c r="M252" s="32"/>
      <c r="N252" s="17"/>
      <c r="O252" s="32"/>
      <c r="P252" s="32"/>
      <c r="Q252" s="60"/>
      <c r="R252" s="32"/>
      <c r="S252" s="17"/>
      <c r="T252" s="32"/>
      <c r="U252" s="32"/>
      <c r="V252" s="32"/>
    </row>
    <row r="253" spans="1:22" s="18" customFormat="1" x14ac:dyDescent="0.35">
      <c r="A253" s="16"/>
      <c r="B253" s="31"/>
      <c r="C253" s="17"/>
      <c r="D253" s="17"/>
      <c r="E253" s="16"/>
      <c r="F253" s="16"/>
      <c r="G253" s="32"/>
      <c r="H253" s="32"/>
      <c r="I253" s="17"/>
      <c r="J253" s="32"/>
      <c r="K253" s="32"/>
      <c r="L253" s="60"/>
      <c r="M253" s="32"/>
      <c r="N253" s="17"/>
      <c r="O253" s="32"/>
      <c r="P253" s="32"/>
      <c r="Q253" s="60"/>
      <c r="R253" s="32"/>
      <c r="S253" s="17"/>
      <c r="T253" s="32"/>
      <c r="U253" s="32"/>
      <c r="V253" s="32"/>
    </row>
    <row r="254" spans="1:22" s="18" customFormat="1" x14ac:dyDescent="0.35">
      <c r="A254" s="16"/>
      <c r="B254" s="31"/>
      <c r="C254" s="17"/>
      <c r="D254" s="17"/>
      <c r="E254" s="16"/>
      <c r="F254" s="16"/>
      <c r="G254" s="32"/>
      <c r="H254" s="32"/>
      <c r="I254" s="17"/>
      <c r="J254" s="32"/>
      <c r="K254" s="32"/>
      <c r="L254" s="60"/>
      <c r="M254" s="32"/>
      <c r="N254" s="17"/>
      <c r="O254" s="32"/>
      <c r="P254" s="32"/>
      <c r="Q254" s="60"/>
      <c r="R254" s="32"/>
      <c r="S254" s="17"/>
      <c r="T254" s="32"/>
      <c r="U254" s="32"/>
      <c r="V254" s="32"/>
    </row>
    <row r="255" spans="1:22" s="18" customFormat="1" x14ac:dyDescent="0.35">
      <c r="A255" s="16"/>
      <c r="B255" s="31"/>
      <c r="C255" s="17"/>
      <c r="D255" s="17"/>
      <c r="E255" s="16"/>
      <c r="F255" s="16"/>
      <c r="G255" s="32"/>
      <c r="H255" s="32"/>
      <c r="I255" s="17"/>
      <c r="J255" s="32"/>
      <c r="K255" s="32"/>
      <c r="L255" s="60"/>
      <c r="M255" s="32"/>
      <c r="N255" s="17"/>
      <c r="O255" s="32"/>
      <c r="P255" s="32"/>
      <c r="Q255" s="60"/>
      <c r="R255" s="32"/>
      <c r="S255" s="17"/>
      <c r="T255" s="32"/>
      <c r="U255" s="32"/>
      <c r="V255" s="32"/>
    </row>
    <row r="256" spans="1:22" s="18" customFormat="1" x14ac:dyDescent="0.35">
      <c r="A256" s="16"/>
      <c r="B256" s="31"/>
      <c r="C256" s="17"/>
      <c r="D256" s="17"/>
      <c r="E256" s="16"/>
      <c r="F256" s="16"/>
      <c r="G256" s="32"/>
      <c r="H256" s="32"/>
      <c r="I256" s="17"/>
      <c r="J256" s="32"/>
      <c r="K256" s="32"/>
      <c r="L256" s="60"/>
      <c r="M256" s="32"/>
      <c r="N256" s="17"/>
      <c r="O256" s="32"/>
      <c r="P256" s="32"/>
      <c r="Q256" s="60"/>
      <c r="R256" s="32"/>
      <c r="S256" s="17"/>
      <c r="T256" s="32"/>
      <c r="U256" s="32"/>
      <c r="V256" s="32"/>
    </row>
    <row r="257" spans="1:26" s="18" customFormat="1" x14ac:dyDescent="0.35">
      <c r="A257" s="16"/>
      <c r="B257" s="31"/>
      <c r="C257" s="17"/>
      <c r="D257" s="17"/>
      <c r="E257" s="16"/>
      <c r="F257" s="16"/>
      <c r="G257" s="32"/>
      <c r="H257" s="32"/>
      <c r="I257" s="17"/>
      <c r="J257" s="32"/>
      <c r="K257" s="32"/>
      <c r="L257" s="60"/>
      <c r="M257" s="32"/>
      <c r="N257" s="17"/>
      <c r="O257" s="32"/>
      <c r="P257" s="32"/>
      <c r="Q257" s="60"/>
      <c r="R257" s="32"/>
      <c r="S257" s="17"/>
      <c r="T257" s="32"/>
      <c r="U257" s="32"/>
      <c r="V257" s="32"/>
      <c r="W257" s="16"/>
      <c r="X257" s="16"/>
      <c r="Y257" s="16"/>
      <c r="Z257" s="16"/>
    </row>
    <row r="258" spans="1:26" s="18" customFormat="1" x14ac:dyDescent="0.35">
      <c r="A258" s="16"/>
      <c r="B258" s="31"/>
      <c r="C258" s="17"/>
      <c r="D258" s="17"/>
      <c r="E258" s="16"/>
      <c r="F258" s="16"/>
      <c r="G258" s="32"/>
      <c r="H258" s="32"/>
      <c r="I258" s="17"/>
      <c r="J258" s="32"/>
      <c r="K258" s="32"/>
      <c r="L258" s="60"/>
      <c r="M258" s="32"/>
      <c r="N258" s="17"/>
      <c r="O258" s="32"/>
      <c r="P258" s="32"/>
      <c r="Q258" s="60"/>
      <c r="R258" s="32"/>
      <c r="S258" s="17"/>
      <c r="T258" s="32"/>
      <c r="U258" s="32"/>
      <c r="V258" s="32"/>
      <c r="W258" s="16"/>
      <c r="X258" s="16"/>
      <c r="Y258" s="16"/>
      <c r="Z258" s="16"/>
    </row>
    <row r="259" spans="1:26" s="18" customFormat="1" x14ac:dyDescent="0.35">
      <c r="A259" s="16"/>
      <c r="B259" s="31"/>
      <c r="C259" s="17"/>
      <c r="D259" s="17"/>
      <c r="E259" s="16"/>
      <c r="F259" s="16"/>
      <c r="G259" s="32"/>
      <c r="H259" s="32"/>
      <c r="I259" s="17"/>
      <c r="J259" s="32"/>
      <c r="K259" s="32"/>
      <c r="L259" s="60"/>
      <c r="M259" s="32"/>
      <c r="N259" s="17"/>
      <c r="O259" s="32"/>
      <c r="P259" s="32"/>
      <c r="Q259" s="60"/>
      <c r="R259" s="32"/>
      <c r="S259" s="17"/>
      <c r="T259" s="32"/>
      <c r="U259" s="32"/>
      <c r="V259" s="32"/>
      <c r="W259" s="16"/>
      <c r="X259" s="16"/>
      <c r="Y259" s="16"/>
      <c r="Z259" s="16"/>
    </row>
    <row r="260" spans="1:26" s="18" customFormat="1" x14ac:dyDescent="0.35">
      <c r="A260" s="16"/>
      <c r="B260" s="31"/>
      <c r="C260" s="17"/>
      <c r="D260" s="17"/>
      <c r="E260" s="16"/>
      <c r="F260" s="16"/>
      <c r="G260" s="32"/>
      <c r="H260" s="32"/>
      <c r="I260" s="17"/>
      <c r="J260" s="32"/>
      <c r="K260" s="32"/>
      <c r="L260" s="60"/>
      <c r="M260" s="32"/>
      <c r="N260" s="17"/>
      <c r="O260" s="32"/>
      <c r="P260" s="32"/>
      <c r="Q260" s="60"/>
      <c r="R260" s="32"/>
      <c r="S260" s="17"/>
      <c r="T260" s="32"/>
      <c r="U260" s="32"/>
      <c r="V260" s="32"/>
      <c r="W260" s="16"/>
      <c r="X260" s="16"/>
      <c r="Y260" s="16"/>
      <c r="Z260" s="16"/>
    </row>
    <row r="261" spans="1:26" s="18" customFormat="1" x14ac:dyDescent="0.35">
      <c r="A261" s="16"/>
      <c r="B261" s="31"/>
      <c r="C261" s="17"/>
      <c r="D261" s="17"/>
      <c r="E261" s="16"/>
      <c r="F261" s="16"/>
      <c r="G261" s="32"/>
      <c r="H261" s="32"/>
      <c r="I261" s="17"/>
      <c r="J261" s="32"/>
      <c r="K261" s="32"/>
      <c r="L261" s="60"/>
      <c r="M261" s="32"/>
      <c r="N261" s="17"/>
      <c r="O261" s="32"/>
      <c r="P261" s="32"/>
      <c r="Q261" s="60"/>
      <c r="R261" s="32"/>
      <c r="S261" s="17"/>
      <c r="T261" s="32"/>
      <c r="U261" s="32"/>
      <c r="V261" s="32"/>
      <c r="W261" s="16"/>
      <c r="X261" s="16"/>
      <c r="Y261" s="16"/>
      <c r="Z261" s="16"/>
    </row>
    <row r="262" spans="1:26" s="18" customFormat="1" x14ac:dyDescent="0.35">
      <c r="A262" s="16"/>
      <c r="B262" s="31"/>
      <c r="C262" s="17"/>
      <c r="D262" s="17"/>
      <c r="E262" s="16"/>
      <c r="F262" s="16"/>
      <c r="G262" s="32"/>
      <c r="H262" s="32"/>
      <c r="I262" s="17"/>
      <c r="J262" s="32"/>
      <c r="K262" s="32"/>
      <c r="L262" s="60"/>
      <c r="M262" s="32"/>
      <c r="N262" s="17"/>
      <c r="O262" s="32"/>
      <c r="P262" s="32"/>
      <c r="Q262" s="60"/>
      <c r="R262" s="32"/>
      <c r="S262" s="17"/>
      <c r="T262" s="32"/>
      <c r="U262" s="32"/>
      <c r="V262" s="32"/>
      <c r="W262" s="16"/>
      <c r="X262" s="16"/>
      <c r="Y262" s="16"/>
      <c r="Z262" s="16"/>
    </row>
  </sheetData>
  <mergeCells count="17">
    <mergeCell ref="A119:E119"/>
    <mergeCell ref="A117:E117"/>
    <mergeCell ref="R9:U9"/>
    <mergeCell ref="W12:Z17"/>
    <mergeCell ref="C127:F127"/>
    <mergeCell ref="H127:K127"/>
    <mergeCell ref="R127:U127"/>
    <mergeCell ref="H123:J123"/>
    <mergeCell ref="R123:T123"/>
    <mergeCell ref="M9:P9"/>
    <mergeCell ref="M123:O123"/>
    <mergeCell ref="M127:P127"/>
    <mergeCell ref="C4:U4"/>
    <mergeCell ref="W10:Z10"/>
    <mergeCell ref="W19:Z20"/>
    <mergeCell ref="C9:F9"/>
    <mergeCell ref="H9:K9"/>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38"/>
  <sheetViews>
    <sheetView showGridLines="0" zoomScale="85" zoomScaleNormal="85" workbookViewId="0">
      <selection activeCell="D5" sqref="D5:F6"/>
    </sheetView>
  </sheetViews>
  <sheetFormatPr defaultRowHeight="15.5" x14ac:dyDescent="0.35"/>
  <cols>
    <col min="1" max="1" width="2.53515625" customWidth="1"/>
    <col min="2" max="2" width="27.07421875" customWidth="1"/>
    <col min="3" max="3" width="50.3046875" customWidth="1"/>
    <col min="4" max="4" width="12.69140625" customWidth="1"/>
    <col min="6" max="6" width="13.23046875" customWidth="1"/>
    <col min="7" max="7" width="13" customWidth="1"/>
    <col min="8" max="8" width="6" customWidth="1"/>
    <col min="9" max="9" width="14.4609375" customWidth="1"/>
    <col min="13" max="13" width="50.4609375" customWidth="1"/>
  </cols>
  <sheetData>
    <row r="1" spans="2:9" ht="20.25" customHeight="1" x14ac:dyDescent="0.35">
      <c r="C1" s="4"/>
      <c r="D1" s="4"/>
    </row>
    <row r="2" spans="2:9" x14ac:dyDescent="0.35">
      <c r="C2" s="4"/>
      <c r="D2" s="4"/>
    </row>
    <row r="3" spans="2:9" x14ac:dyDescent="0.35">
      <c r="C3" s="4"/>
      <c r="D3" s="4"/>
      <c r="E3" s="4"/>
    </row>
    <row r="4" spans="2:9" x14ac:dyDescent="0.35">
      <c r="C4" s="4"/>
      <c r="D4" s="4"/>
      <c r="E4" s="4"/>
    </row>
    <row r="5" spans="2:9" x14ac:dyDescent="0.35">
      <c r="C5" s="4"/>
      <c r="D5" s="108"/>
      <c r="E5" s="108"/>
      <c r="F5" s="108"/>
    </row>
    <row r="6" spans="2:9" x14ac:dyDescent="0.35">
      <c r="B6" s="15" t="s">
        <v>33</v>
      </c>
      <c r="C6" s="4"/>
      <c r="D6" s="108"/>
      <c r="E6" s="108"/>
      <c r="F6" s="108"/>
    </row>
    <row r="7" spans="2:9" ht="29.25" customHeight="1" thickBot="1" x14ac:dyDescent="0.4">
      <c r="B7" s="14" t="s">
        <v>32</v>
      </c>
      <c r="C7" s="14"/>
      <c r="D7" s="4"/>
      <c r="E7" s="4"/>
    </row>
    <row r="8" spans="2:9" s="6" customFormat="1" ht="378.75" customHeight="1" thickBot="1" x14ac:dyDescent="0.4">
      <c r="B8" s="109" t="s">
        <v>6</v>
      </c>
      <c r="C8" s="110"/>
      <c r="D8" s="110"/>
      <c r="E8" s="110"/>
      <c r="F8" s="110"/>
      <c r="G8" s="111"/>
      <c r="H8" s="5"/>
      <c r="I8" s="5"/>
    </row>
    <row r="10" spans="2:9" ht="41.5" customHeight="1" x14ac:dyDescent="0.35">
      <c r="B10" s="1" t="s">
        <v>0</v>
      </c>
      <c r="C10" s="1" t="s">
        <v>1</v>
      </c>
      <c r="D10" s="1" t="s">
        <v>2</v>
      </c>
      <c r="E10" s="1" t="s">
        <v>3</v>
      </c>
      <c r="F10" s="1" t="s">
        <v>5</v>
      </c>
      <c r="G10" s="1" t="s">
        <v>4</v>
      </c>
    </row>
    <row r="11" spans="2:9" ht="28" x14ac:dyDescent="0.35">
      <c r="B11" s="2">
        <v>1</v>
      </c>
      <c r="C11" s="7" t="s">
        <v>18</v>
      </c>
      <c r="D11" s="3"/>
      <c r="E11" s="3"/>
      <c r="F11" s="9"/>
      <c r="G11" s="8"/>
    </row>
    <row r="12" spans="2:9" ht="98" x14ac:dyDescent="0.35">
      <c r="B12" s="2">
        <v>2</v>
      </c>
      <c r="C12" s="7" t="s">
        <v>31</v>
      </c>
      <c r="D12" s="3" t="s">
        <v>19</v>
      </c>
      <c r="E12" s="3"/>
      <c r="F12" s="9"/>
      <c r="G12" s="8"/>
    </row>
    <row r="13" spans="2:9" ht="56" x14ac:dyDescent="0.35">
      <c r="B13" s="2">
        <v>3</v>
      </c>
      <c r="C13" s="7" t="s">
        <v>7</v>
      </c>
      <c r="D13" s="3" t="s">
        <v>19</v>
      </c>
      <c r="E13" s="3"/>
      <c r="F13" s="9"/>
      <c r="G13" s="8"/>
    </row>
    <row r="14" spans="2:9" ht="112" x14ac:dyDescent="0.35">
      <c r="B14" s="13">
        <v>5</v>
      </c>
      <c r="C14" s="7" t="s">
        <v>8</v>
      </c>
      <c r="D14" s="3" t="s">
        <v>19</v>
      </c>
      <c r="E14" s="3"/>
      <c r="F14" s="9"/>
      <c r="G14" s="8"/>
    </row>
    <row r="15" spans="2:9" ht="42" x14ac:dyDescent="0.35">
      <c r="B15" s="2">
        <v>6</v>
      </c>
      <c r="C15" s="7" t="s">
        <v>9</v>
      </c>
      <c r="D15" s="3" t="s">
        <v>19</v>
      </c>
      <c r="E15" s="3"/>
      <c r="F15" s="9"/>
      <c r="G15" s="8"/>
    </row>
    <row r="16" spans="2:9" ht="42" x14ac:dyDescent="0.35">
      <c r="B16" s="2">
        <v>7</v>
      </c>
      <c r="C16" s="7" t="s">
        <v>20</v>
      </c>
      <c r="D16" s="3" t="s">
        <v>19</v>
      </c>
      <c r="E16" s="3"/>
      <c r="F16" s="9"/>
      <c r="G16" s="8"/>
    </row>
    <row r="17" spans="2:7" ht="42" x14ac:dyDescent="0.35">
      <c r="B17" s="2">
        <v>8</v>
      </c>
      <c r="C17" s="7" t="s">
        <v>10</v>
      </c>
      <c r="D17" s="3" t="s">
        <v>19</v>
      </c>
      <c r="E17" s="3"/>
      <c r="F17" s="9"/>
      <c r="G17" s="8"/>
    </row>
    <row r="18" spans="2:7" ht="98" x14ac:dyDescent="0.35">
      <c r="B18" s="2">
        <v>9</v>
      </c>
      <c r="C18" s="7" t="s">
        <v>26</v>
      </c>
      <c r="D18" s="3" t="s">
        <v>19</v>
      </c>
      <c r="E18" s="3"/>
      <c r="F18" s="9"/>
      <c r="G18" s="8"/>
    </row>
    <row r="19" spans="2:7" ht="70" x14ac:dyDescent="0.35">
      <c r="B19" s="2">
        <v>10</v>
      </c>
      <c r="C19" s="7" t="s">
        <v>11</v>
      </c>
      <c r="D19" s="3" t="s">
        <v>19</v>
      </c>
      <c r="E19" s="3"/>
      <c r="F19" s="9"/>
      <c r="G19" s="8"/>
    </row>
    <row r="20" spans="2:7" ht="56" x14ac:dyDescent="0.35">
      <c r="B20" s="2">
        <v>11</v>
      </c>
      <c r="C20" s="7" t="s">
        <v>12</v>
      </c>
      <c r="D20" s="3" t="s">
        <v>19</v>
      </c>
      <c r="E20" s="3"/>
      <c r="F20" s="9"/>
      <c r="G20" s="8"/>
    </row>
    <row r="21" spans="2:7" ht="56" x14ac:dyDescent="0.35">
      <c r="B21" s="2">
        <v>12</v>
      </c>
      <c r="C21" s="11" t="s">
        <v>13</v>
      </c>
      <c r="D21" s="3" t="s">
        <v>19</v>
      </c>
      <c r="E21" s="3"/>
      <c r="F21" s="9"/>
      <c r="G21" s="8"/>
    </row>
    <row r="22" spans="2:7" ht="40.5" customHeight="1" x14ac:dyDescent="0.35">
      <c r="B22" s="2">
        <v>13</v>
      </c>
      <c r="C22" s="10" t="s">
        <v>21</v>
      </c>
      <c r="D22" s="3" t="s">
        <v>19</v>
      </c>
      <c r="E22" s="3"/>
      <c r="F22" s="9"/>
      <c r="G22" s="8"/>
    </row>
    <row r="23" spans="2:7" ht="56" x14ac:dyDescent="0.35">
      <c r="B23" s="2">
        <v>14</v>
      </c>
      <c r="C23" s="11" t="s">
        <v>14</v>
      </c>
      <c r="D23" s="3" t="s">
        <v>19</v>
      </c>
      <c r="E23" s="3"/>
      <c r="F23" s="9"/>
      <c r="G23" s="8"/>
    </row>
    <row r="24" spans="2:7" ht="56" x14ac:dyDescent="0.35">
      <c r="B24" s="2">
        <v>16</v>
      </c>
      <c r="C24" s="11" t="s">
        <v>27</v>
      </c>
      <c r="D24" s="3" t="s">
        <v>19</v>
      </c>
      <c r="E24" s="3"/>
      <c r="F24" s="9"/>
      <c r="G24" s="8"/>
    </row>
    <row r="25" spans="2:7" ht="32.25" customHeight="1" x14ac:dyDescent="0.35">
      <c r="B25" s="2">
        <v>18</v>
      </c>
      <c r="C25" s="11" t="s">
        <v>28</v>
      </c>
      <c r="D25" s="3" t="s">
        <v>19</v>
      </c>
      <c r="E25" s="3"/>
      <c r="F25" s="9"/>
      <c r="G25" s="8"/>
    </row>
    <row r="26" spans="2:7" ht="36.75" customHeight="1" x14ac:dyDescent="0.35">
      <c r="B26" s="2">
        <v>19</v>
      </c>
      <c r="C26" s="11" t="s">
        <v>22</v>
      </c>
      <c r="D26" s="3" t="s">
        <v>19</v>
      </c>
      <c r="E26" s="3"/>
      <c r="F26" s="9"/>
      <c r="G26" s="8"/>
    </row>
    <row r="27" spans="2:7" ht="20.25" customHeight="1" x14ac:dyDescent="0.35">
      <c r="B27" s="2">
        <v>20</v>
      </c>
      <c r="C27" s="11" t="s">
        <v>23</v>
      </c>
      <c r="D27" s="3" t="s">
        <v>19</v>
      </c>
      <c r="E27" s="3"/>
      <c r="F27" s="9"/>
      <c r="G27" s="8"/>
    </row>
    <row r="28" spans="2:7" ht="70" x14ac:dyDescent="0.35">
      <c r="B28" s="2">
        <v>21</v>
      </c>
      <c r="C28" s="11" t="s">
        <v>24</v>
      </c>
      <c r="D28" s="3" t="s">
        <v>19</v>
      </c>
      <c r="E28" s="3"/>
      <c r="F28" s="9"/>
      <c r="G28" s="8"/>
    </row>
    <row r="29" spans="2:7" ht="56" x14ac:dyDescent="0.35">
      <c r="B29" s="2">
        <v>22</v>
      </c>
      <c r="C29" s="11" t="s">
        <v>34</v>
      </c>
      <c r="D29" s="3" t="s">
        <v>19</v>
      </c>
      <c r="E29" s="3"/>
      <c r="F29" s="9"/>
      <c r="G29" s="8"/>
    </row>
    <row r="30" spans="2:7" ht="60.75" customHeight="1" x14ac:dyDescent="0.35">
      <c r="B30" s="2">
        <v>23</v>
      </c>
      <c r="C30" s="11" t="s">
        <v>15</v>
      </c>
      <c r="D30" s="3" t="s">
        <v>19</v>
      </c>
      <c r="E30" s="3"/>
      <c r="F30" s="9"/>
      <c r="G30" s="8"/>
    </row>
    <row r="31" spans="2:7" ht="48" customHeight="1" x14ac:dyDescent="0.35">
      <c r="B31" s="2">
        <v>24</v>
      </c>
      <c r="C31" s="11" t="s">
        <v>17</v>
      </c>
      <c r="D31" s="3" t="s">
        <v>19</v>
      </c>
      <c r="E31" s="3"/>
      <c r="F31" s="9"/>
      <c r="G31" s="8"/>
    </row>
    <row r="32" spans="2:7" ht="70" x14ac:dyDescent="0.35">
      <c r="B32" s="2">
        <v>25</v>
      </c>
      <c r="C32" s="11" t="s">
        <v>35</v>
      </c>
      <c r="D32" s="3" t="s">
        <v>19</v>
      </c>
      <c r="E32" s="3"/>
      <c r="F32" s="9"/>
      <c r="G32" s="8"/>
    </row>
    <row r="33" spans="2:7" ht="56" x14ac:dyDescent="0.35">
      <c r="B33" s="2">
        <v>27</v>
      </c>
      <c r="C33" s="11" t="s">
        <v>29</v>
      </c>
      <c r="D33" s="3" t="s">
        <v>19</v>
      </c>
      <c r="E33" s="3"/>
      <c r="F33" s="9"/>
      <c r="G33" s="8"/>
    </row>
    <row r="34" spans="2:7" ht="42" x14ac:dyDescent="0.35">
      <c r="B34" s="2">
        <v>29</v>
      </c>
      <c r="C34" s="11" t="s">
        <v>36</v>
      </c>
      <c r="D34" s="3" t="s">
        <v>19</v>
      </c>
      <c r="E34" s="3"/>
      <c r="F34" s="9"/>
      <c r="G34" s="8"/>
    </row>
    <row r="35" spans="2:7" ht="56" x14ac:dyDescent="0.35">
      <c r="B35" s="2">
        <v>30</v>
      </c>
      <c r="C35" s="11" t="s">
        <v>30</v>
      </c>
      <c r="D35" s="3" t="s">
        <v>19</v>
      </c>
      <c r="E35" s="3"/>
      <c r="F35" s="9"/>
      <c r="G35" s="8"/>
    </row>
    <row r="36" spans="2:7" ht="42" x14ac:dyDescent="0.35">
      <c r="B36" s="2">
        <v>31</v>
      </c>
      <c r="C36" s="11" t="s">
        <v>25</v>
      </c>
      <c r="D36" s="3" t="s">
        <v>19</v>
      </c>
      <c r="E36" s="3"/>
      <c r="F36" s="9"/>
      <c r="G36" s="8"/>
    </row>
    <row r="37" spans="2:7" ht="28" x14ac:dyDescent="0.35">
      <c r="B37" s="2">
        <v>32</v>
      </c>
      <c r="C37" s="11" t="s">
        <v>16</v>
      </c>
      <c r="D37" s="3" t="s">
        <v>19</v>
      </c>
      <c r="E37" s="3"/>
      <c r="F37" s="9"/>
      <c r="G37" s="8"/>
    </row>
    <row r="38" spans="2:7" x14ac:dyDescent="0.35">
      <c r="C38" s="12"/>
    </row>
  </sheetData>
  <mergeCells count="2">
    <mergeCell ref="D5:F6"/>
    <mergeCell ref="B8:G8"/>
  </mergeCells>
  <pageMargins left="0.25" right="0.25"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6000a03-6696-4037-9015-b8eb3ff9ffed" xsi:nil="true"/>
    <lcf76f155ced4ddcb4097134ff3c332f xmlns="7eed5a1c-61b3-4d8a-9e8f-8b040ef2226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7CF4FA8CEEC74294E846A180E7B2C5" ma:contentTypeVersion="16" ma:contentTypeDescription="Create a new document." ma:contentTypeScope="" ma:versionID="c81f4cde5c8b448613a8a33959e02c91">
  <xsd:schema xmlns:xsd="http://www.w3.org/2001/XMLSchema" xmlns:xs="http://www.w3.org/2001/XMLSchema" xmlns:p="http://schemas.microsoft.com/office/2006/metadata/properties" xmlns:ns2="7eed5a1c-61b3-4d8a-9e8f-8b040ef22264" xmlns:ns3="c6000a03-6696-4037-9015-b8eb3ff9ffed" targetNamespace="http://schemas.microsoft.com/office/2006/metadata/properties" ma:root="true" ma:fieldsID="7a5238032645375e525c476d1f27b06b" ns2:_="" ns3:_="">
    <xsd:import namespace="7eed5a1c-61b3-4d8a-9e8f-8b040ef22264"/>
    <xsd:import namespace="c6000a03-6696-4037-9015-b8eb3ff9ffe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d5a1c-61b3-4d8a-9e8f-8b040ef222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5f8afb2-b6dc-46c5-99cd-06c9e3bbff5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6000a03-6696-4037-9015-b8eb3ff9ffed"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f615a31-3bdc-4b1d-bed5-467e9dc21cfa}" ma:internalName="TaxCatchAll" ma:showField="CatchAllData" ma:web="c6000a03-6696-4037-9015-b8eb3ff9ff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AAA1FC-AA1F-414E-86D3-0FDC2B7630C4}">
  <ds:schemaRefs>
    <ds:schemaRef ds:uri="http://schemas.microsoft.com/office/2006/metadata/properties"/>
    <ds:schemaRef ds:uri="http://schemas.microsoft.com/office/infopath/2007/PartnerControls"/>
    <ds:schemaRef ds:uri="c6000a03-6696-4037-9015-b8eb3ff9ffed"/>
    <ds:schemaRef ds:uri="7eed5a1c-61b3-4d8a-9e8f-8b040ef22264"/>
  </ds:schemaRefs>
</ds:datastoreItem>
</file>

<file path=customXml/itemProps2.xml><?xml version="1.0" encoding="utf-8"?>
<ds:datastoreItem xmlns:ds="http://schemas.openxmlformats.org/officeDocument/2006/customXml" ds:itemID="{E13536D2-DFCD-4213-95C6-74EE606BFB03}">
  <ds:schemaRefs>
    <ds:schemaRef ds:uri="http://schemas.microsoft.com/sharepoint/v3/contenttype/forms"/>
  </ds:schemaRefs>
</ds:datastoreItem>
</file>

<file path=customXml/itemProps3.xml><?xml version="1.0" encoding="utf-8"?>
<ds:datastoreItem xmlns:ds="http://schemas.openxmlformats.org/officeDocument/2006/customXml" ds:itemID="{FFFF26BE-8667-4870-A9F2-C272F2646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d5a1c-61b3-4d8a-9e8f-8b040ef22264"/>
    <ds:schemaRef ds:uri="c6000a03-6696-4037-9015-b8eb3ff9ff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Sheet1</vt:lpstr>
    </vt:vector>
  </TitlesOfParts>
  <Company>Milton Keynes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Markiewicz, Dalicja</dc:creator>
  <cp:lastModifiedBy>User</cp:lastModifiedBy>
  <cp:lastPrinted>2019-02-19T11:02:40Z</cp:lastPrinted>
  <dcterms:created xsi:type="dcterms:W3CDTF">2015-10-27T11:08:29Z</dcterms:created>
  <dcterms:modified xsi:type="dcterms:W3CDTF">2022-12-27T15:04:41Z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0x010100C27CF4FA8CEEC74294E846A180E7B2C5</vt:lpwstr>
  </property>
  <property fmtid="{D5CDD505-2E9C-101B-9397-08002B2CF9AE}" pid="3" name="MediaServiceImageTags">
    <vt:lpwstr/>
  </property>
</Properties>
</file>